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1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Sheet1" sheetId="9" r:id="rId8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P112" i="8" l="1"/>
  <c r="BO112" i="8"/>
  <c r="BN112" i="8"/>
  <c r="BI112" i="8"/>
  <c r="BH112" i="8"/>
  <c r="BG112" i="8"/>
  <c r="BB112" i="8"/>
  <c r="BA112" i="8"/>
  <c r="AZ112" i="8"/>
  <c r="AU112" i="8"/>
  <c r="AT112" i="8"/>
  <c r="AV112" i="8" s="1"/>
  <c r="AS112" i="8"/>
  <c r="AN112" i="8"/>
  <c r="AM112" i="8"/>
  <c r="AL112" i="8"/>
  <c r="AG112" i="8"/>
  <c r="AF112" i="8"/>
  <c r="AE112" i="8"/>
  <c r="Z112" i="8"/>
  <c r="Y112" i="8"/>
  <c r="X112" i="8"/>
  <c r="AA112" i="8" s="1"/>
  <c r="S112" i="8"/>
  <c r="R112" i="8"/>
  <c r="Q112" i="8"/>
  <c r="L112" i="8"/>
  <c r="K112" i="8"/>
  <c r="J112" i="8"/>
  <c r="M112" i="8" s="1"/>
  <c r="T112" i="8" l="1"/>
  <c r="AH112" i="8"/>
  <c r="AO112" i="8"/>
  <c r="BC112" i="8"/>
  <c r="BJ112" i="8"/>
  <c r="BR106" i="8"/>
  <c r="BQ106" i="8"/>
  <c r="BP106" i="8"/>
  <c r="BK106" i="8"/>
  <c r="BJ106" i="8"/>
  <c r="BI106" i="8"/>
  <c r="BD106" i="8"/>
  <c r="BC106" i="8"/>
  <c r="BB106" i="8"/>
  <c r="AW106" i="8"/>
  <c r="AV106" i="8"/>
  <c r="AU106" i="8"/>
  <c r="AP106" i="8"/>
  <c r="AO106" i="8"/>
  <c r="AN106" i="8"/>
  <c r="AI106" i="8"/>
  <c r="AH106" i="8"/>
  <c r="AG106" i="8"/>
  <c r="AB106" i="8"/>
  <c r="AA106" i="8"/>
  <c r="Z106" i="8"/>
  <c r="U106" i="8"/>
  <c r="T106" i="8"/>
  <c r="S106" i="8"/>
  <c r="N106" i="8"/>
  <c r="M106" i="8"/>
  <c r="L106" i="8"/>
  <c r="G106" i="8"/>
  <c r="F106" i="8"/>
  <c r="E106" i="8"/>
  <c r="BR105" i="8"/>
  <c r="BQ105" i="8"/>
  <c r="BP105" i="8"/>
  <c r="BK105" i="8"/>
  <c r="BJ105" i="8"/>
  <c r="BI105" i="8"/>
  <c r="BD105" i="8"/>
  <c r="BC105" i="8"/>
  <c r="BB105" i="8"/>
  <c r="AW105" i="8"/>
  <c r="AV105" i="8"/>
  <c r="AU105" i="8"/>
  <c r="AP105" i="8"/>
  <c r="AO105" i="8"/>
  <c r="AN105" i="8"/>
  <c r="AI105" i="8"/>
  <c r="AH105" i="8"/>
  <c r="AG105" i="8"/>
  <c r="AB105" i="8"/>
  <c r="AA105" i="8"/>
  <c r="Z105" i="8"/>
  <c r="U105" i="8"/>
  <c r="T105" i="8"/>
  <c r="S105" i="8"/>
  <c r="N105" i="8"/>
  <c r="M105" i="8"/>
  <c r="L105" i="8"/>
  <c r="G105" i="8"/>
  <c r="F105" i="8"/>
  <c r="E105" i="8"/>
  <c r="BR104" i="8"/>
  <c r="BQ104" i="8"/>
  <c r="BP104" i="8"/>
  <c r="BK104" i="8"/>
  <c r="BJ104" i="8"/>
  <c r="BI104" i="8"/>
  <c r="BD104" i="8"/>
  <c r="BC104" i="8"/>
  <c r="BB104" i="8"/>
  <c r="AW104" i="8"/>
  <c r="AV104" i="8"/>
  <c r="AU104" i="8"/>
  <c r="AP104" i="8"/>
  <c r="AO104" i="8"/>
  <c r="AN104" i="8"/>
  <c r="AI104" i="8"/>
  <c r="AH104" i="8"/>
  <c r="AG104" i="8"/>
  <c r="AB104" i="8"/>
  <c r="AA104" i="8"/>
  <c r="Z104" i="8"/>
  <c r="U104" i="8"/>
  <c r="T104" i="8"/>
  <c r="S104" i="8"/>
  <c r="N104" i="8"/>
  <c r="M104" i="8"/>
  <c r="L104" i="8"/>
  <c r="G104" i="8"/>
  <c r="F104" i="8"/>
  <c r="E104" i="8"/>
  <c r="BR103" i="8"/>
  <c r="BR107" i="8" s="1"/>
  <c r="BQ103" i="8"/>
  <c r="BQ107" i="8" s="1"/>
  <c r="BP103" i="8"/>
  <c r="BP107" i="8" s="1"/>
  <c r="BS107" i="8" s="1"/>
  <c r="BK103" i="8"/>
  <c r="BK107" i="8" s="1"/>
  <c r="BJ103" i="8"/>
  <c r="BJ107" i="8" s="1"/>
  <c r="BI103" i="8"/>
  <c r="BI107" i="8" s="1"/>
  <c r="BD103" i="8"/>
  <c r="BD107" i="8" s="1"/>
  <c r="BC103" i="8"/>
  <c r="BC107" i="8" s="1"/>
  <c r="BB103" i="8"/>
  <c r="BB107" i="8" s="1"/>
  <c r="AW103" i="8"/>
  <c r="AW107" i="8" s="1"/>
  <c r="AV103" i="8"/>
  <c r="AV107" i="8" s="1"/>
  <c r="AU103" i="8"/>
  <c r="AU107" i="8" s="1"/>
  <c r="AX107" i="8" s="1"/>
  <c r="AP103" i="8"/>
  <c r="AP107" i="8" s="1"/>
  <c r="AO103" i="8"/>
  <c r="AO107" i="8" s="1"/>
  <c r="AN103" i="8"/>
  <c r="AN107" i="8" s="1"/>
  <c r="AQ107" i="8" s="1"/>
  <c r="AI103" i="8"/>
  <c r="AI107" i="8" s="1"/>
  <c r="AH103" i="8"/>
  <c r="AH107" i="8" s="1"/>
  <c r="AG103" i="8"/>
  <c r="AG107" i="8" s="1"/>
  <c r="AJ107" i="8" s="1"/>
  <c r="AB103" i="8"/>
  <c r="AB107" i="8" s="1"/>
  <c r="AA103" i="8"/>
  <c r="AA107" i="8" s="1"/>
  <c r="Z103" i="8"/>
  <c r="Z107" i="8" s="1"/>
  <c r="U103" i="8"/>
  <c r="U107" i="8" s="1"/>
  <c r="T103" i="8"/>
  <c r="T107" i="8" s="1"/>
  <c r="S103" i="8"/>
  <c r="S107" i="8" s="1"/>
  <c r="V107" i="8" s="1"/>
  <c r="N103" i="8"/>
  <c r="N107" i="8" s="1"/>
  <c r="M103" i="8"/>
  <c r="M107" i="8" s="1"/>
  <c r="L103" i="8"/>
  <c r="L107" i="8" s="1"/>
  <c r="O107" i="8" s="1"/>
  <c r="G103" i="8"/>
  <c r="G107" i="8" s="1"/>
  <c r="F103" i="8"/>
  <c r="F107" i="8" s="1"/>
  <c r="E103" i="8"/>
  <c r="E107" i="8" s="1"/>
  <c r="H107" i="8" s="1"/>
  <c r="BS103" i="6"/>
  <c r="BR103" i="6"/>
  <c r="BQ103" i="6"/>
  <c r="BL103" i="6"/>
  <c r="BK103" i="6"/>
  <c r="BJ103" i="6"/>
  <c r="BE103" i="6"/>
  <c r="BD103" i="6"/>
  <c r="BC103" i="6"/>
  <c r="AX103" i="6"/>
  <c r="AW103" i="6"/>
  <c r="AV103" i="6"/>
  <c r="AQ103" i="6"/>
  <c r="AP103" i="6"/>
  <c r="AO103" i="6"/>
  <c r="AJ103" i="6"/>
  <c r="AI103" i="6"/>
  <c r="AH103" i="6"/>
  <c r="AC103" i="6"/>
  <c r="AB103" i="6"/>
  <c r="AA103" i="6"/>
  <c r="V103" i="6"/>
  <c r="U103" i="6"/>
  <c r="T103" i="6"/>
  <c r="O103" i="6"/>
  <c r="N103" i="6"/>
  <c r="M103" i="6"/>
  <c r="H103" i="6"/>
  <c r="G103" i="6"/>
  <c r="F103" i="6"/>
  <c r="BS102" i="6"/>
  <c r="BR102" i="6"/>
  <c r="BQ102" i="6"/>
  <c r="BL102" i="6"/>
  <c r="BK102" i="6"/>
  <c r="BJ102" i="6"/>
  <c r="BE102" i="6"/>
  <c r="BD102" i="6"/>
  <c r="BC102" i="6"/>
  <c r="AX102" i="6"/>
  <c r="AW102" i="6"/>
  <c r="AV102" i="6"/>
  <c r="AQ102" i="6"/>
  <c r="AP102" i="6"/>
  <c r="AO102" i="6"/>
  <c r="AJ102" i="6"/>
  <c r="AI102" i="6"/>
  <c r="AH102" i="6"/>
  <c r="AC102" i="6"/>
  <c r="AB102" i="6"/>
  <c r="AA102" i="6"/>
  <c r="V102" i="6"/>
  <c r="U102" i="6"/>
  <c r="T102" i="6"/>
  <c r="O102" i="6"/>
  <c r="N102" i="6"/>
  <c r="M102" i="6"/>
  <c r="H102" i="6"/>
  <c r="G102" i="6"/>
  <c r="F102" i="6"/>
  <c r="BS101" i="6"/>
  <c r="BR101" i="6"/>
  <c r="BQ101" i="6"/>
  <c r="BL101" i="6"/>
  <c r="BK101" i="6"/>
  <c r="BJ101" i="6"/>
  <c r="BE101" i="6"/>
  <c r="BD101" i="6"/>
  <c r="BC101" i="6"/>
  <c r="AX101" i="6"/>
  <c r="AW101" i="6"/>
  <c r="AV101" i="6"/>
  <c r="AQ101" i="6"/>
  <c r="AP101" i="6"/>
  <c r="AO101" i="6"/>
  <c r="AJ101" i="6"/>
  <c r="AI101" i="6"/>
  <c r="AH101" i="6"/>
  <c r="AC101" i="6"/>
  <c r="AB101" i="6"/>
  <c r="AA101" i="6"/>
  <c r="V101" i="6"/>
  <c r="U101" i="6"/>
  <c r="T101" i="6"/>
  <c r="O101" i="6"/>
  <c r="N101" i="6"/>
  <c r="M101" i="6"/>
  <c r="H101" i="6"/>
  <c r="G101" i="6"/>
  <c r="F101" i="6"/>
  <c r="BS100" i="6"/>
  <c r="BS104" i="6" s="1"/>
  <c r="BR100" i="6"/>
  <c r="BR104" i="6" s="1"/>
  <c r="BQ100" i="6"/>
  <c r="BQ104" i="6" s="1"/>
  <c r="BT104" i="6" s="1"/>
  <c r="BL100" i="6"/>
  <c r="BL104" i="6" s="1"/>
  <c r="BK100" i="6"/>
  <c r="BK104" i="6" s="1"/>
  <c r="BJ100" i="6"/>
  <c r="BJ104" i="6" s="1"/>
  <c r="BE100" i="6"/>
  <c r="BE104" i="6" s="1"/>
  <c r="BD100" i="6"/>
  <c r="BD104" i="6" s="1"/>
  <c r="BC100" i="6"/>
  <c r="BC104" i="6" s="1"/>
  <c r="BF104" i="6" s="1"/>
  <c r="AX100" i="6"/>
  <c r="AX104" i="6" s="1"/>
  <c r="AW100" i="6"/>
  <c r="AW104" i="6" s="1"/>
  <c r="AV100" i="6"/>
  <c r="AV104" i="6" s="1"/>
  <c r="AQ100" i="6"/>
  <c r="AQ104" i="6" s="1"/>
  <c r="AP100" i="6"/>
  <c r="AP104" i="6" s="1"/>
  <c r="AO100" i="6"/>
  <c r="AO104" i="6" s="1"/>
  <c r="AR104" i="6" s="1"/>
  <c r="AJ100" i="6"/>
  <c r="AJ104" i="6" s="1"/>
  <c r="AI100" i="6"/>
  <c r="AI104" i="6" s="1"/>
  <c r="AH100" i="6"/>
  <c r="AH104" i="6" s="1"/>
  <c r="AC100" i="6"/>
  <c r="AC104" i="6" s="1"/>
  <c r="AB100" i="6"/>
  <c r="AB104" i="6" s="1"/>
  <c r="AA100" i="6"/>
  <c r="AA104" i="6" s="1"/>
  <c r="AD104" i="6" s="1"/>
  <c r="V100" i="6"/>
  <c r="V104" i="6" s="1"/>
  <c r="U100" i="6"/>
  <c r="U104" i="6" s="1"/>
  <c r="T100" i="6"/>
  <c r="T104" i="6" s="1"/>
  <c r="O100" i="6"/>
  <c r="O104" i="6" s="1"/>
  <c r="N100" i="6"/>
  <c r="N104" i="6" s="1"/>
  <c r="M100" i="6"/>
  <c r="M104" i="6" s="1"/>
  <c r="P104" i="6" s="1"/>
  <c r="H100" i="6"/>
  <c r="H104" i="6" s="1"/>
  <c r="G100" i="6"/>
  <c r="G104" i="6" s="1"/>
  <c r="F100" i="6"/>
  <c r="F104" i="6" s="1"/>
  <c r="BS102" i="5"/>
  <c r="BR102" i="5"/>
  <c r="BQ102" i="5"/>
  <c r="BL102" i="5"/>
  <c r="BK102" i="5"/>
  <c r="BJ102" i="5"/>
  <c r="BE102" i="5"/>
  <c r="BD102" i="5"/>
  <c r="BC102" i="5"/>
  <c r="AX102" i="5"/>
  <c r="AW102" i="5"/>
  <c r="AV102" i="5"/>
  <c r="AQ102" i="5"/>
  <c r="AP102" i="5"/>
  <c r="AO102" i="5"/>
  <c r="AJ102" i="5"/>
  <c r="AI102" i="5"/>
  <c r="AH102" i="5"/>
  <c r="AC102" i="5"/>
  <c r="AB102" i="5"/>
  <c r="AA102" i="5"/>
  <c r="V102" i="5"/>
  <c r="U102" i="5"/>
  <c r="T102" i="5"/>
  <c r="O102" i="5"/>
  <c r="N102" i="5"/>
  <c r="M102" i="5"/>
  <c r="H102" i="5"/>
  <c r="G102" i="5"/>
  <c r="F102" i="5"/>
  <c r="BS101" i="5"/>
  <c r="BR101" i="5"/>
  <c r="BQ101" i="5"/>
  <c r="BL101" i="5"/>
  <c r="BK101" i="5"/>
  <c r="BJ101" i="5"/>
  <c r="BE101" i="5"/>
  <c r="BD101" i="5"/>
  <c r="BC101" i="5"/>
  <c r="AX101" i="5"/>
  <c r="AW101" i="5"/>
  <c r="AV101" i="5"/>
  <c r="AQ101" i="5"/>
  <c r="AP101" i="5"/>
  <c r="AO101" i="5"/>
  <c r="AJ101" i="5"/>
  <c r="AI101" i="5"/>
  <c r="AH101" i="5"/>
  <c r="AC101" i="5"/>
  <c r="AB101" i="5"/>
  <c r="AA101" i="5"/>
  <c r="V101" i="5"/>
  <c r="U101" i="5"/>
  <c r="T101" i="5"/>
  <c r="O101" i="5"/>
  <c r="N101" i="5"/>
  <c r="M101" i="5"/>
  <c r="H101" i="5"/>
  <c r="G101" i="5"/>
  <c r="F101" i="5"/>
  <c r="BS100" i="5"/>
  <c r="BR100" i="5"/>
  <c r="BQ100" i="5"/>
  <c r="BL100" i="5"/>
  <c r="BK100" i="5"/>
  <c r="BJ100" i="5"/>
  <c r="BE100" i="5"/>
  <c r="BD100" i="5"/>
  <c r="BC100" i="5"/>
  <c r="AX100" i="5"/>
  <c r="AW100" i="5"/>
  <c r="AV100" i="5"/>
  <c r="AQ100" i="5"/>
  <c r="AP100" i="5"/>
  <c r="AO100" i="5"/>
  <c r="AJ100" i="5"/>
  <c r="AI100" i="5"/>
  <c r="AH100" i="5"/>
  <c r="AC100" i="5"/>
  <c r="AB100" i="5"/>
  <c r="AA100" i="5"/>
  <c r="V100" i="5"/>
  <c r="U100" i="5"/>
  <c r="T100" i="5"/>
  <c r="O100" i="5"/>
  <c r="N100" i="5"/>
  <c r="M100" i="5"/>
  <c r="H100" i="5"/>
  <c r="G100" i="5"/>
  <c r="F100" i="5"/>
  <c r="BS99" i="5"/>
  <c r="BS103" i="5" s="1"/>
  <c r="BR99" i="5"/>
  <c r="BR103" i="5" s="1"/>
  <c r="BQ99" i="5"/>
  <c r="BQ103" i="5" s="1"/>
  <c r="BL99" i="5"/>
  <c r="BL103" i="5" s="1"/>
  <c r="BK99" i="5"/>
  <c r="BK103" i="5" s="1"/>
  <c r="BJ99" i="5"/>
  <c r="BJ103" i="5" s="1"/>
  <c r="BM103" i="5" s="1"/>
  <c r="BE99" i="5"/>
  <c r="BE103" i="5" s="1"/>
  <c r="BD99" i="5"/>
  <c r="BD103" i="5" s="1"/>
  <c r="BC99" i="5"/>
  <c r="BC103" i="5" s="1"/>
  <c r="AX99" i="5"/>
  <c r="AX103" i="5" s="1"/>
  <c r="AW99" i="5"/>
  <c r="AW103" i="5" s="1"/>
  <c r="AV99" i="5"/>
  <c r="AV103" i="5" s="1"/>
  <c r="AY103" i="5" s="1"/>
  <c r="AQ99" i="5"/>
  <c r="AQ103" i="5" s="1"/>
  <c r="AP99" i="5"/>
  <c r="AP103" i="5" s="1"/>
  <c r="AO99" i="5"/>
  <c r="AO103" i="5" s="1"/>
  <c r="AJ99" i="5"/>
  <c r="AJ103" i="5" s="1"/>
  <c r="AI99" i="5"/>
  <c r="AI103" i="5" s="1"/>
  <c r="AH99" i="5"/>
  <c r="AH103" i="5" s="1"/>
  <c r="AK103" i="5" s="1"/>
  <c r="AC99" i="5"/>
  <c r="AC103" i="5" s="1"/>
  <c r="AB99" i="5"/>
  <c r="AB103" i="5" s="1"/>
  <c r="AA99" i="5"/>
  <c r="AA103" i="5" s="1"/>
  <c r="V99" i="5"/>
  <c r="V103" i="5" s="1"/>
  <c r="U99" i="5"/>
  <c r="U103" i="5" s="1"/>
  <c r="T99" i="5"/>
  <c r="T103" i="5" s="1"/>
  <c r="W103" i="5" s="1"/>
  <c r="O99" i="5"/>
  <c r="O103" i="5" s="1"/>
  <c r="N99" i="5"/>
  <c r="N103" i="5" s="1"/>
  <c r="M99" i="5"/>
  <c r="M103" i="5" s="1"/>
  <c r="H99" i="5"/>
  <c r="H103" i="5" s="1"/>
  <c r="G99" i="5"/>
  <c r="G103" i="5" s="1"/>
  <c r="F99" i="5"/>
  <c r="F103" i="5" s="1"/>
  <c r="I103" i="5" s="1"/>
  <c r="BR99" i="4"/>
  <c r="BQ99" i="4"/>
  <c r="BP99" i="4"/>
  <c r="BK99" i="4"/>
  <c r="BJ99" i="4"/>
  <c r="BI99" i="4"/>
  <c r="BD99" i="4"/>
  <c r="BC99" i="4"/>
  <c r="BB99" i="4"/>
  <c r="AW99" i="4"/>
  <c r="AV99" i="4"/>
  <c r="AU99" i="4"/>
  <c r="AP99" i="4"/>
  <c r="AO99" i="4"/>
  <c r="AN99" i="4"/>
  <c r="AI99" i="4"/>
  <c r="AH99" i="4"/>
  <c r="AG99" i="4"/>
  <c r="AB99" i="4"/>
  <c r="AA99" i="4"/>
  <c r="Z99" i="4"/>
  <c r="U99" i="4"/>
  <c r="T99" i="4"/>
  <c r="S99" i="4"/>
  <c r="N99" i="4"/>
  <c r="M99" i="4"/>
  <c r="L99" i="4"/>
  <c r="G99" i="4"/>
  <c r="F99" i="4"/>
  <c r="E99" i="4"/>
  <c r="BR98" i="4"/>
  <c r="BQ98" i="4"/>
  <c r="BP98" i="4"/>
  <c r="BK98" i="4"/>
  <c r="BJ98" i="4"/>
  <c r="BI98" i="4"/>
  <c r="BD98" i="4"/>
  <c r="BC98" i="4"/>
  <c r="BB98" i="4"/>
  <c r="AW98" i="4"/>
  <c r="AV98" i="4"/>
  <c r="AU98" i="4"/>
  <c r="AP98" i="4"/>
  <c r="AO98" i="4"/>
  <c r="AN98" i="4"/>
  <c r="AI98" i="4"/>
  <c r="AH98" i="4"/>
  <c r="AG98" i="4"/>
  <c r="AB98" i="4"/>
  <c r="AA98" i="4"/>
  <c r="Z98" i="4"/>
  <c r="U98" i="4"/>
  <c r="T98" i="4"/>
  <c r="S98" i="4"/>
  <c r="N98" i="4"/>
  <c r="M98" i="4"/>
  <c r="L98" i="4"/>
  <c r="G98" i="4"/>
  <c r="F98" i="4"/>
  <c r="E98" i="4"/>
  <c r="BR97" i="4"/>
  <c r="BQ97" i="4"/>
  <c r="BP97" i="4"/>
  <c r="BK97" i="4"/>
  <c r="BJ97" i="4"/>
  <c r="BI97" i="4"/>
  <c r="BD97" i="4"/>
  <c r="BC97" i="4"/>
  <c r="BB97" i="4"/>
  <c r="AW97" i="4"/>
  <c r="AV97" i="4"/>
  <c r="AU97" i="4"/>
  <c r="AP97" i="4"/>
  <c r="AO97" i="4"/>
  <c r="AN97" i="4"/>
  <c r="AI97" i="4"/>
  <c r="AH97" i="4"/>
  <c r="AG97" i="4"/>
  <c r="AB97" i="4"/>
  <c r="AA97" i="4"/>
  <c r="Z97" i="4"/>
  <c r="U97" i="4"/>
  <c r="T97" i="4"/>
  <c r="S97" i="4"/>
  <c r="N97" i="4"/>
  <c r="M97" i="4"/>
  <c r="L97" i="4"/>
  <c r="G97" i="4"/>
  <c r="F97" i="4"/>
  <c r="E97" i="4"/>
  <c r="BR96" i="4"/>
  <c r="BR100" i="4" s="1"/>
  <c r="BQ96" i="4"/>
  <c r="BQ100" i="4" s="1"/>
  <c r="BP96" i="4"/>
  <c r="BP100" i="4" s="1"/>
  <c r="BK96" i="4"/>
  <c r="BK100" i="4" s="1"/>
  <c r="BJ96" i="4"/>
  <c r="BJ100" i="4" s="1"/>
  <c r="BI96" i="4"/>
  <c r="BI100" i="4" s="1"/>
  <c r="BL100" i="4" s="1"/>
  <c r="BD96" i="4"/>
  <c r="BD100" i="4" s="1"/>
  <c r="BC96" i="4"/>
  <c r="BC100" i="4" s="1"/>
  <c r="BB96" i="4"/>
  <c r="BB100" i="4" s="1"/>
  <c r="AW96" i="4"/>
  <c r="AW100" i="4" s="1"/>
  <c r="AV96" i="4"/>
  <c r="AV100" i="4" s="1"/>
  <c r="AU96" i="4"/>
  <c r="AU100" i="4" s="1"/>
  <c r="AX100" i="4" s="1"/>
  <c r="AP96" i="4"/>
  <c r="AP100" i="4" s="1"/>
  <c r="AO96" i="4"/>
  <c r="AO100" i="4" s="1"/>
  <c r="AN96" i="4"/>
  <c r="AN100" i="4" s="1"/>
  <c r="AI96" i="4"/>
  <c r="AI100" i="4" s="1"/>
  <c r="AH96" i="4"/>
  <c r="AH100" i="4" s="1"/>
  <c r="AG96" i="4"/>
  <c r="AG100" i="4" s="1"/>
  <c r="AJ100" i="4" s="1"/>
  <c r="AB96" i="4"/>
  <c r="AB100" i="4" s="1"/>
  <c r="AA96" i="4"/>
  <c r="AA100" i="4" s="1"/>
  <c r="Z96" i="4"/>
  <c r="Z100" i="4" s="1"/>
  <c r="U96" i="4"/>
  <c r="U100" i="4" s="1"/>
  <c r="T96" i="4"/>
  <c r="T100" i="4" s="1"/>
  <c r="S96" i="4"/>
  <c r="S100" i="4" s="1"/>
  <c r="V100" i="4" s="1"/>
  <c r="N96" i="4"/>
  <c r="N100" i="4" s="1"/>
  <c r="M96" i="4"/>
  <c r="M100" i="4" s="1"/>
  <c r="L96" i="4"/>
  <c r="L100" i="4" s="1"/>
  <c r="G96" i="4"/>
  <c r="G100" i="4" s="1"/>
  <c r="F96" i="4"/>
  <c r="F100" i="4" s="1"/>
  <c r="E96" i="4"/>
  <c r="E100" i="4" s="1"/>
  <c r="H100" i="4" s="1"/>
  <c r="BR102" i="2"/>
  <c r="BQ102" i="2"/>
  <c r="BP102" i="2"/>
  <c r="BK102" i="2"/>
  <c r="BJ102" i="2"/>
  <c r="BI102" i="2"/>
  <c r="BD102" i="2"/>
  <c r="BC102" i="2"/>
  <c r="BB102" i="2"/>
  <c r="AW102" i="2"/>
  <c r="AV102" i="2"/>
  <c r="AU102" i="2"/>
  <c r="AP102" i="2"/>
  <c r="AO102" i="2"/>
  <c r="AN102" i="2"/>
  <c r="AI102" i="2"/>
  <c r="AH102" i="2"/>
  <c r="AG102" i="2"/>
  <c r="AB102" i="2"/>
  <c r="AA102" i="2"/>
  <c r="Z102" i="2"/>
  <c r="U102" i="2"/>
  <c r="T102" i="2"/>
  <c r="S102" i="2"/>
  <c r="N102" i="2"/>
  <c r="M102" i="2"/>
  <c r="L102" i="2"/>
  <c r="G102" i="2"/>
  <c r="F102" i="2"/>
  <c r="E102" i="2"/>
  <c r="BR101" i="2"/>
  <c r="BQ101" i="2"/>
  <c r="BP101" i="2"/>
  <c r="BK101" i="2"/>
  <c r="BJ101" i="2"/>
  <c r="BI101" i="2"/>
  <c r="BD101" i="2"/>
  <c r="BC101" i="2"/>
  <c r="BB101" i="2"/>
  <c r="AW101" i="2"/>
  <c r="AV101" i="2"/>
  <c r="AU101" i="2"/>
  <c r="AP101" i="2"/>
  <c r="AO101" i="2"/>
  <c r="AN101" i="2"/>
  <c r="AI101" i="2"/>
  <c r="AH101" i="2"/>
  <c r="AG101" i="2"/>
  <c r="AB101" i="2"/>
  <c r="AA101" i="2"/>
  <c r="Z101" i="2"/>
  <c r="U101" i="2"/>
  <c r="T101" i="2"/>
  <c r="S101" i="2"/>
  <c r="N101" i="2"/>
  <c r="M101" i="2"/>
  <c r="L101" i="2"/>
  <c r="G101" i="2"/>
  <c r="F101" i="2"/>
  <c r="E101" i="2"/>
  <c r="BR100" i="2"/>
  <c r="BQ100" i="2"/>
  <c r="BP100" i="2"/>
  <c r="BK100" i="2"/>
  <c r="BJ100" i="2"/>
  <c r="BI100" i="2"/>
  <c r="BD100" i="2"/>
  <c r="BC100" i="2"/>
  <c r="BB100" i="2"/>
  <c r="AW100" i="2"/>
  <c r="AV100" i="2"/>
  <c r="AU100" i="2"/>
  <c r="AP100" i="2"/>
  <c r="AO100" i="2"/>
  <c r="AN100" i="2"/>
  <c r="AI100" i="2"/>
  <c r="AH100" i="2"/>
  <c r="AG100" i="2"/>
  <c r="AB100" i="2"/>
  <c r="AA100" i="2"/>
  <c r="Z100" i="2"/>
  <c r="U100" i="2"/>
  <c r="T100" i="2"/>
  <c r="S100" i="2"/>
  <c r="N100" i="2"/>
  <c r="M100" i="2"/>
  <c r="L100" i="2"/>
  <c r="G100" i="2"/>
  <c r="F100" i="2"/>
  <c r="E100" i="2"/>
  <c r="BR99" i="2"/>
  <c r="BR103" i="2" s="1"/>
  <c r="BQ99" i="2"/>
  <c r="BQ103" i="2" s="1"/>
  <c r="BP99" i="2"/>
  <c r="BP103" i="2" s="1"/>
  <c r="BK99" i="2"/>
  <c r="BK103" i="2" s="1"/>
  <c r="BJ99" i="2"/>
  <c r="BJ103" i="2" s="1"/>
  <c r="BI99" i="2"/>
  <c r="BI103" i="2" s="1"/>
  <c r="BL103" i="2" s="1"/>
  <c r="BD99" i="2"/>
  <c r="BD103" i="2" s="1"/>
  <c r="BC99" i="2"/>
  <c r="BC103" i="2" s="1"/>
  <c r="BB99" i="2"/>
  <c r="BB103" i="2" s="1"/>
  <c r="AW99" i="2"/>
  <c r="AW103" i="2" s="1"/>
  <c r="AV99" i="2"/>
  <c r="AV103" i="2" s="1"/>
  <c r="AU99" i="2"/>
  <c r="AU103" i="2" s="1"/>
  <c r="AP99" i="2"/>
  <c r="AP103" i="2" s="1"/>
  <c r="AO99" i="2"/>
  <c r="AO103" i="2" s="1"/>
  <c r="AN99" i="2"/>
  <c r="AN103" i="2" s="1"/>
  <c r="AI99" i="2"/>
  <c r="AI103" i="2" s="1"/>
  <c r="AH99" i="2"/>
  <c r="AH103" i="2" s="1"/>
  <c r="AG99" i="2"/>
  <c r="AG103" i="2" s="1"/>
  <c r="AJ103" i="2" s="1"/>
  <c r="AB99" i="2"/>
  <c r="AB103" i="2" s="1"/>
  <c r="AA99" i="2"/>
  <c r="AA103" i="2" s="1"/>
  <c r="Z99" i="2"/>
  <c r="Z103" i="2" s="1"/>
  <c r="U99" i="2"/>
  <c r="U103" i="2" s="1"/>
  <c r="T99" i="2"/>
  <c r="T103" i="2" s="1"/>
  <c r="S99" i="2"/>
  <c r="S103" i="2" s="1"/>
  <c r="V103" i="2" s="1"/>
  <c r="N99" i="2"/>
  <c r="N103" i="2" s="1"/>
  <c r="M99" i="2"/>
  <c r="M103" i="2" s="1"/>
  <c r="L99" i="2"/>
  <c r="L103" i="2" s="1"/>
  <c r="G99" i="2"/>
  <c r="G103" i="2" s="1"/>
  <c r="F99" i="2"/>
  <c r="F103" i="2" s="1"/>
  <c r="E99" i="2"/>
  <c r="E103" i="2" s="1"/>
  <c r="H103" i="2" s="1"/>
  <c r="BR104" i="3"/>
  <c r="BQ104" i="3"/>
  <c r="BP104" i="3"/>
  <c r="BK104" i="3"/>
  <c r="BJ104" i="3"/>
  <c r="BI104" i="3"/>
  <c r="BD104" i="3"/>
  <c r="BC104" i="3"/>
  <c r="BB104" i="3"/>
  <c r="AW104" i="3"/>
  <c r="AV104" i="3"/>
  <c r="AU104" i="3"/>
  <c r="AP104" i="3"/>
  <c r="AO104" i="3"/>
  <c r="AN104" i="3"/>
  <c r="AI104" i="3"/>
  <c r="AH104" i="3"/>
  <c r="AG104" i="3"/>
  <c r="AB104" i="3"/>
  <c r="AA104" i="3"/>
  <c r="Z104" i="3"/>
  <c r="U104" i="3"/>
  <c r="T104" i="3"/>
  <c r="S104" i="3"/>
  <c r="N104" i="3"/>
  <c r="M104" i="3"/>
  <c r="L104" i="3"/>
  <c r="G104" i="3"/>
  <c r="F104" i="3"/>
  <c r="E104" i="3"/>
  <c r="BR103" i="3"/>
  <c r="BQ103" i="3"/>
  <c r="BP103" i="3"/>
  <c r="BK103" i="3"/>
  <c r="BJ103" i="3"/>
  <c r="BI103" i="3"/>
  <c r="BD103" i="3"/>
  <c r="BC103" i="3"/>
  <c r="BB103" i="3"/>
  <c r="AW103" i="3"/>
  <c r="AV103" i="3"/>
  <c r="AU103" i="3"/>
  <c r="AP103" i="3"/>
  <c r="AO103" i="3"/>
  <c r="AN103" i="3"/>
  <c r="AI103" i="3"/>
  <c r="AH103" i="3"/>
  <c r="AG103" i="3"/>
  <c r="AB103" i="3"/>
  <c r="AA103" i="3"/>
  <c r="Z103" i="3"/>
  <c r="U103" i="3"/>
  <c r="T103" i="3"/>
  <c r="S103" i="3"/>
  <c r="N103" i="3"/>
  <c r="M103" i="3"/>
  <c r="L103" i="3"/>
  <c r="G103" i="3"/>
  <c r="F103" i="3"/>
  <c r="E103" i="3"/>
  <c r="BR102" i="3"/>
  <c r="BQ102" i="3"/>
  <c r="BP102" i="3"/>
  <c r="BK102" i="3"/>
  <c r="BJ102" i="3"/>
  <c r="BI102" i="3"/>
  <c r="BD102" i="3"/>
  <c r="BC102" i="3"/>
  <c r="BB102" i="3"/>
  <c r="AW102" i="3"/>
  <c r="AV102" i="3"/>
  <c r="AU102" i="3"/>
  <c r="AP102" i="3"/>
  <c r="AO102" i="3"/>
  <c r="AN102" i="3"/>
  <c r="AI102" i="3"/>
  <c r="AH102" i="3"/>
  <c r="AG102" i="3"/>
  <c r="AB102" i="3"/>
  <c r="AA102" i="3"/>
  <c r="Z102" i="3"/>
  <c r="U102" i="3"/>
  <c r="T102" i="3"/>
  <c r="S102" i="3"/>
  <c r="N102" i="3"/>
  <c r="M102" i="3"/>
  <c r="L102" i="3"/>
  <c r="G102" i="3"/>
  <c r="F102" i="3"/>
  <c r="E102" i="3"/>
  <c r="BR101" i="3"/>
  <c r="BR105" i="3" s="1"/>
  <c r="BQ101" i="3"/>
  <c r="BQ105" i="3" s="1"/>
  <c r="BP101" i="3"/>
  <c r="BP105" i="3" s="1"/>
  <c r="BK101" i="3"/>
  <c r="BK105" i="3" s="1"/>
  <c r="BJ101" i="3"/>
  <c r="BJ105" i="3" s="1"/>
  <c r="BI101" i="3"/>
  <c r="BI105" i="3" s="1"/>
  <c r="BL105" i="3" s="1"/>
  <c r="BD101" i="3"/>
  <c r="BD105" i="3" s="1"/>
  <c r="BC101" i="3"/>
  <c r="BC105" i="3" s="1"/>
  <c r="BB101" i="3"/>
  <c r="BB105" i="3" s="1"/>
  <c r="AW101" i="3"/>
  <c r="AW105" i="3" s="1"/>
  <c r="AV101" i="3"/>
  <c r="AV105" i="3" s="1"/>
  <c r="AU101" i="3"/>
  <c r="AU105" i="3" s="1"/>
  <c r="AX105" i="3" s="1"/>
  <c r="AP101" i="3"/>
  <c r="AP105" i="3" s="1"/>
  <c r="AO101" i="3"/>
  <c r="AO105" i="3" s="1"/>
  <c r="AN101" i="3"/>
  <c r="AN105" i="3" s="1"/>
  <c r="AI101" i="3"/>
  <c r="AI105" i="3" s="1"/>
  <c r="AH101" i="3"/>
  <c r="AH105" i="3" s="1"/>
  <c r="AG101" i="3"/>
  <c r="AG105" i="3" s="1"/>
  <c r="AJ105" i="3" s="1"/>
  <c r="AB101" i="3"/>
  <c r="AB105" i="3" s="1"/>
  <c r="AA101" i="3"/>
  <c r="AA105" i="3" s="1"/>
  <c r="Z101" i="3"/>
  <c r="Z105" i="3" s="1"/>
  <c r="U101" i="3"/>
  <c r="U105" i="3" s="1"/>
  <c r="T101" i="3"/>
  <c r="T105" i="3" s="1"/>
  <c r="S101" i="3"/>
  <c r="S105" i="3" s="1"/>
  <c r="V105" i="3" s="1"/>
  <c r="N101" i="3"/>
  <c r="N105" i="3" s="1"/>
  <c r="M101" i="3"/>
  <c r="M105" i="3" s="1"/>
  <c r="L101" i="3"/>
  <c r="L105" i="3" s="1"/>
  <c r="G101" i="3"/>
  <c r="G105" i="3" s="1"/>
  <c r="F101" i="3"/>
  <c r="F105" i="3" s="1"/>
  <c r="E101" i="3"/>
  <c r="E105" i="3" s="1"/>
  <c r="H105" i="3" s="1"/>
  <c r="AX103" i="2" l="1"/>
  <c r="BL107" i="8"/>
  <c r="AC107" i="8"/>
  <c r="BE107" i="8"/>
  <c r="I104" i="6"/>
  <c r="W104" i="6"/>
  <c r="AK104" i="6"/>
  <c r="AY104" i="6"/>
  <c r="BM104" i="6"/>
  <c r="P103" i="5"/>
  <c r="AD103" i="5"/>
  <c r="AR103" i="5"/>
  <c r="BF103" i="5"/>
  <c r="BT103" i="5"/>
  <c r="O100" i="4"/>
  <c r="AC100" i="4"/>
  <c r="AQ100" i="4"/>
  <c r="BE100" i="4"/>
  <c r="BS100" i="4"/>
  <c r="O103" i="2"/>
  <c r="AC103" i="2"/>
  <c r="AQ103" i="2"/>
  <c r="BE103" i="2"/>
  <c r="BS103" i="2"/>
  <c r="O105" i="3"/>
  <c r="AC105" i="3"/>
  <c r="AQ105" i="3"/>
  <c r="BE105" i="3"/>
  <c r="BS105" i="3"/>
  <c r="BR122" i="1" l="1"/>
  <c r="BQ122" i="1"/>
  <c r="BP122" i="1"/>
  <c r="BK122" i="1"/>
  <c r="BJ122" i="1"/>
  <c r="BI122" i="1"/>
  <c r="BD122" i="1"/>
  <c r="BC122" i="1"/>
  <c r="BB122" i="1"/>
  <c r="AW122" i="1"/>
  <c r="AV122" i="1"/>
  <c r="AU122" i="1"/>
  <c r="AP122" i="1"/>
  <c r="AO122" i="1"/>
  <c r="AN122" i="1"/>
  <c r="AI122" i="1"/>
  <c r="AH122" i="1"/>
  <c r="AG122" i="1"/>
  <c r="AB122" i="1"/>
  <c r="AA122" i="1"/>
  <c r="Z122" i="1"/>
  <c r="U122" i="1"/>
  <c r="T122" i="1"/>
  <c r="S122" i="1"/>
  <c r="N122" i="1"/>
  <c r="M122" i="1"/>
  <c r="L122" i="1"/>
  <c r="G122" i="1"/>
  <c r="F122" i="1"/>
  <c r="E122" i="1"/>
  <c r="BR121" i="1"/>
  <c r="BQ121" i="1"/>
  <c r="BP121" i="1"/>
  <c r="BK121" i="1"/>
  <c r="BJ121" i="1"/>
  <c r="BI121" i="1"/>
  <c r="BD121" i="1"/>
  <c r="BC121" i="1"/>
  <c r="BB121" i="1"/>
  <c r="AW121" i="1"/>
  <c r="AV121" i="1"/>
  <c r="AU121" i="1"/>
  <c r="AP121" i="1"/>
  <c r="AO121" i="1"/>
  <c r="AN121" i="1"/>
  <c r="AI121" i="1"/>
  <c r="AH121" i="1"/>
  <c r="AG121" i="1"/>
  <c r="AB121" i="1"/>
  <c r="AA121" i="1"/>
  <c r="Z121" i="1"/>
  <c r="U121" i="1"/>
  <c r="T121" i="1"/>
  <c r="S121" i="1"/>
  <c r="N121" i="1"/>
  <c r="M121" i="1"/>
  <c r="L121" i="1"/>
  <c r="G121" i="1"/>
  <c r="F121" i="1"/>
  <c r="E121" i="1"/>
  <c r="BR120" i="1"/>
  <c r="BQ120" i="1"/>
  <c r="BP120" i="1"/>
  <c r="BK120" i="1"/>
  <c r="BJ120" i="1"/>
  <c r="BI120" i="1"/>
  <c r="BD120" i="1"/>
  <c r="BC120" i="1"/>
  <c r="BB120" i="1"/>
  <c r="AW120" i="1"/>
  <c r="AV120" i="1"/>
  <c r="AU120" i="1"/>
  <c r="AP120" i="1"/>
  <c r="AO120" i="1"/>
  <c r="AN120" i="1"/>
  <c r="AI120" i="1"/>
  <c r="AH120" i="1"/>
  <c r="AG120" i="1"/>
  <c r="AB120" i="1"/>
  <c r="AA120" i="1"/>
  <c r="Z120" i="1"/>
  <c r="U120" i="1"/>
  <c r="T120" i="1"/>
  <c r="S120" i="1"/>
  <c r="N120" i="1"/>
  <c r="M120" i="1"/>
  <c r="L120" i="1"/>
  <c r="G120" i="1"/>
  <c r="F120" i="1"/>
  <c r="E120" i="1"/>
  <c r="BR119" i="1"/>
  <c r="BR123" i="1" s="1"/>
  <c r="BQ119" i="1"/>
  <c r="BQ123" i="1" s="1"/>
  <c r="BP119" i="1"/>
  <c r="BP123" i="1" s="1"/>
  <c r="BS123" i="1" s="1"/>
  <c r="BK119" i="1"/>
  <c r="BK123" i="1" s="1"/>
  <c r="BJ119" i="1"/>
  <c r="BJ123" i="1" s="1"/>
  <c r="BI119" i="1"/>
  <c r="BI123" i="1" s="1"/>
  <c r="BD119" i="1"/>
  <c r="BD123" i="1" s="1"/>
  <c r="BC119" i="1"/>
  <c r="BC123" i="1" s="1"/>
  <c r="BB119" i="1"/>
  <c r="BB123" i="1" s="1"/>
  <c r="BE123" i="1" s="1"/>
  <c r="AW119" i="1"/>
  <c r="AW123" i="1" s="1"/>
  <c r="AV119" i="1"/>
  <c r="AV123" i="1" s="1"/>
  <c r="AU119" i="1"/>
  <c r="AU123" i="1" s="1"/>
  <c r="AX123" i="1" s="1"/>
  <c r="AP119" i="1"/>
  <c r="AP123" i="1" s="1"/>
  <c r="AO119" i="1"/>
  <c r="AO123" i="1" s="1"/>
  <c r="AN119" i="1"/>
  <c r="AN123" i="1" s="1"/>
  <c r="AI119" i="1"/>
  <c r="AI123" i="1" s="1"/>
  <c r="AH119" i="1"/>
  <c r="AH123" i="1" s="1"/>
  <c r="AG119" i="1"/>
  <c r="AG123" i="1" s="1"/>
  <c r="AJ123" i="1" s="1"/>
  <c r="AB119" i="1"/>
  <c r="AB123" i="1" s="1"/>
  <c r="AA119" i="1"/>
  <c r="AA123" i="1" s="1"/>
  <c r="Z119" i="1"/>
  <c r="Z123" i="1" s="1"/>
  <c r="U119" i="1"/>
  <c r="U123" i="1" s="1"/>
  <c r="T119" i="1"/>
  <c r="T123" i="1" s="1"/>
  <c r="S119" i="1"/>
  <c r="S123" i="1" s="1"/>
  <c r="V123" i="1" s="1"/>
  <c r="N119" i="1"/>
  <c r="N123" i="1" s="1"/>
  <c r="M119" i="1"/>
  <c r="M123" i="1" s="1"/>
  <c r="L119" i="1"/>
  <c r="L123" i="1" s="1"/>
  <c r="G119" i="1"/>
  <c r="G123" i="1" s="1"/>
  <c r="F119" i="1"/>
  <c r="F123" i="1" s="1"/>
  <c r="E119" i="1"/>
  <c r="E123" i="1" s="1"/>
  <c r="H123" i="1" s="1"/>
  <c r="BL123" i="1" l="1"/>
  <c r="O123" i="1"/>
  <c r="AC123" i="1"/>
  <c r="AQ123" i="1"/>
  <c r="BW19" i="8" l="1"/>
  <c r="BX19" i="8" s="1"/>
  <c r="BW5" i="8" l="1"/>
  <c r="BW6" i="8"/>
  <c r="BW7" i="8"/>
  <c r="BW8" i="8"/>
  <c r="BW9" i="8"/>
  <c r="BW10" i="8"/>
  <c r="BW11" i="8"/>
  <c r="BW12" i="8"/>
  <c r="BW13" i="8"/>
  <c r="BW14" i="8"/>
  <c r="BW15" i="8"/>
  <c r="BW16" i="8"/>
  <c r="BW17" i="8"/>
  <c r="BW18" i="8"/>
  <c r="BW20" i="8"/>
  <c r="BW21" i="8"/>
  <c r="BW22" i="8"/>
  <c r="BW23" i="8"/>
  <c r="BW24" i="8"/>
  <c r="BW25" i="8"/>
  <c r="BW26" i="8"/>
  <c r="BW27" i="8"/>
  <c r="BW28" i="8"/>
  <c r="BW29" i="8"/>
  <c r="BW30" i="8"/>
  <c r="BW31" i="8"/>
  <c r="BW32" i="8"/>
  <c r="BW33" i="8"/>
  <c r="BW34" i="8"/>
  <c r="BW35" i="8"/>
  <c r="BW36" i="8"/>
  <c r="BX36" i="8" s="1"/>
  <c r="BW4" i="8"/>
  <c r="BW5" i="6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W24" i="6"/>
  <c r="BW25" i="6"/>
  <c r="BW26" i="6"/>
  <c r="BW27" i="6"/>
  <c r="BW28" i="6"/>
  <c r="BW29" i="6"/>
  <c r="BW30" i="6"/>
  <c r="BW31" i="6"/>
  <c r="BW32" i="6"/>
  <c r="BW33" i="6"/>
  <c r="BW34" i="6"/>
  <c r="BW35" i="6"/>
  <c r="BW36" i="6"/>
  <c r="BW4" i="6"/>
  <c r="BW5" i="5"/>
  <c r="BW6" i="5"/>
  <c r="BW7" i="5"/>
  <c r="BW8" i="5"/>
  <c r="BW9" i="5"/>
  <c r="BW10" i="5"/>
  <c r="BW11" i="5"/>
  <c r="BW12" i="5"/>
  <c r="BW13" i="5"/>
  <c r="BW14" i="5"/>
  <c r="BW15" i="5"/>
  <c r="BW16" i="5"/>
  <c r="BW17" i="5"/>
  <c r="BW18" i="5"/>
  <c r="BW19" i="5"/>
  <c r="BW20" i="5"/>
  <c r="BW21" i="5"/>
  <c r="BW22" i="5"/>
  <c r="BW23" i="5"/>
  <c r="BW24" i="5"/>
  <c r="BW25" i="5"/>
  <c r="BW26" i="5"/>
  <c r="BW27" i="5"/>
  <c r="BW28" i="5"/>
  <c r="BW29" i="5"/>
  <c r="BW30" i="5"/>
  <c r="BW31" i="5"/>
  <c r="BW32" i="5"/>
  <c r="BW33" i="5"/>
  <c r="BW34" i="5"/>
  <c r="BW35" i="5"/>
  <c r="BW36" i="5"/>
  <c r="BW4" i="5"/>
  <c r="BW5" i="4"/>
  <c r="BW6" i="4"/>
  <c r="BW7" i="4"/>
  <c r="BW8" i="4"/>
  <c r="BW9" i="4"/>
  <c r="BW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4" i="4"/>
  <c r="L5" i="1"/>
  <c r="BW5" i="1" s="1"/>
  <c r="BX5" i="1" s="1"/>
  <c r="L6" i="1"/>
  <c r="BW6" i="1"/>
  <c r="L7" i="1"/>
  <c r="BW7" i="1"/>
  <c r="L8" i="1"/>
  <c r="BW8" i="1"/>
  <c r="L9" i="1"/>
  <c r="BW9" i="1"/>
  <c r="L10" i="1"/>
  <c r="BW10" i="1"/>
  <c r="L11" i="1"/>
  <c r="BW11" i="1"/>
  <c r="L12" i="1"/>
  <c r="BW12" i="1"/>
  <c r="L13" i="1"/>
  <c r="BW13" i="1"/>
  <c r="L14" i="1"/>
  <c r="BW14" i="1"/>
  <c r="L15" i="1"/>
  <c r="BW15" i="1"/>
  <c r="L16" i="1"/>
  <c r="BW16" i="1" s="1"/>
  <c r="BX16" i="1" s="1"/>
  <c r="L17" i="1"/>
  <c r="BW17" i="1" s="1"/>
  <c r="BX17" i="1" s="1"/>
  <c r="L18" i="1"/>
  <c r="BW18" i="1" s="1"/>
  <c r="BX18" i="1" s="1"/>
  <c r="L19" i="1"/>
  <c r="BW19" i="1" s="1"/>
  <c r="BX19" i="1" s="1"/>
  <c r="L20" i="1"/>
  <c r="BW20" i="1" s="1"/>
  <c r="BX20" i="1" s="1"/>
  <c r="L21" i="1"/>
  <c r="BW21" i="1" s="1"/>
  <c r="BX21" i="1" s="1"/>
  <c r="L22" i="1"/>
  <c r="BW22" i="1" s="1"/>
  <c r="BX22" i="1" s="1"/>
  <c r="L23" i="1"/>
  <c r="BW23" i="1" s="1"/>
  <c r="BX23" i="1" s="1"/>
  <c r="L24" i="1"/>
  <c r="BW24" i="1" s="1"/>
  <c r="BX24" i="1" s="1"/>
  <c r="L25" i="1"/>
  <c r="BW25" i="1" s="1"/>
  <c r="BX25" i="1" s="1"/>
  <c r="L26" i="1"/>
  <c r="BW26" i="1" s="1"/>
  <c r="BX26" i="1" s="1"/>
  <c r="L27" i="1"/>
  <c r="BW27" i="1" s="1"/>
  <c r="BX27" i="1" s="1"/>
  <c r="L28" i="1"/>
  <c r="BW28" i="1" s="1"/>
  <c r="BX28" i="1" s="1"/>
  <c r="L29" i="1"/>
  <c r="BW29" i="1" s="1"/>
  <c r="BX29" i="1" s="1"/>
  <c r="L30" i="1"/>
  <c r="BW30" i="1" s="1"/>
  <c r="BX30" i="1" s="1"/>
  <c r="L31" i="1"/>
  <c r="BW31" i="1" s="1"/>
  <c r="BX31" i="1" s="1"/>
  <c r="L32" i="1"/>
  <c r="BW32" i="1" s="1"/>
  <c r="BX32" i="1" s="1"/>
  <c r="L33" i="1"/>
  <c r="BW33" i="1" s="1"/>
  <c r="BX33" i="1" s="1"/>
  <c r="L34" i="1"/>
  <c r="BW34" i="1" s="1"/>
  <c r="BX34" i="1" s="1"/>
  <c r="L35" i="1"/>
  <c r="BW35" i="1" s="1"/>
  <c r="BX35" i="1" s="1"/>
  <c r="L36" i="1"/>
  <c r="BW36" i="1" s="1"/>
  <c r="BX36" i="1" s="1"/>
  <c r="BW5" i="3"/>
  <c r="BW6" i="3"/>
  <c r="BW7" i="3"/>
  <c r="BW8" i="3"/>
  <c r="BW9" i="3"/>
  <c r="BW10" i="3"/>
  <c r="BW11" i="3"/>
  <c r="BW12" i="3"/>
  <c r="BW13" i="3"/>
  <c r="BW14" i="3"/>
  <c r="BW15" i="3"/>
  <c r="BW16" i="3"/>
  <c r="BW17" i="3"/>
  <c r="BW18" i="3"/>
  <c r="BW19" i="3"/>
  <c r="BW20" i="3"/>
  <c r="BW21" i="3"/>
  <c r="BW22" i="3"/>
  <c r="BW23" i="3"/>
  <c r="BW24" i="3"/>
  <c r="BW25" i="3"/>
  <c r="BW26" i="3"/>
  <c r="BW27" i="3"/>
  <c r="BW28" i="3"/>
  <c r="BW29" i="3"/>
  <c r="BW30" i="3"/>
  <c r="BW31" i="3"/>
  <c r="BW32" i="3"/>
  <c r="BW33" i="3"/>
  <c r="BW34" i="3"/>
  <c r="BW35" i="3"/>
  <c r="BW36" i="3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W4" i="2"/>
  <c r="BP36" i="8"/>
  <c r="BQ36" i="8" s="1"/>
  <c r="BI36" i="8"/>
  <c r="BJ36" i="8" s="1"/>
  <c r="BB36" i="8"/>
  <c r="BC36" i="8" s="1"/>
  <c r="AU36" i="8"/>
  <c r="AV36" i="8" s="1"/>
  <c r="AN36" i="8"/>
  <c r="AO36" i="8" s="1"/>
  <c r="AG36" i="8"/>
  <c r="AH36" i="8" s="1"/>
  <c r="Z36" i="8"/>
  <c r="AA36" i="8" s="1"/>
  <c r="S36" i="8"/>
  <c r="T36" i="8" s="1"/>
  <c r="L36" i="8"/>
  <c r="F36" i="8"/>
  <c r="BP35" i="8"/>
  <c r="BQ35" i="8" s="1"/>
  <c r="BI35" i="8"/>
  <c r="BJ35" i="8" s="1"/>
  <c r="BB35" i="8"/>
  <c r="BC35" i="8" s="1"/>
  <c r="AU35" i="8"/>
  <c r="AV35" i="8" s="1"/>
  <c r="AN35" i="8"/>
  <c r="AO35" i="8"/>
  <c r="AG35" i="8"/>
  <c r="AH35" i="8"/>
  <c r="Z35" i="8"/>
  <c r="AA35" i="8" s="1"/>
  <c r="S35" i="8"/>
  <c r="T35" i="8" s="1"/>
  <c r="L35" i="8"/>
  <c r="M35" i="8" s="1"/>
  <c r="F35" i="8"/>
  <c r="BP34" i="8"/>
  <c r="BQ34" i="8" s="1"/>
  <c r="BI34" i="8"/>
  <c r="BJ34" i="8" s="1"/>
  <c r="BB34" i="8"/>
  <c r="BC34" i="8" s="1"/>
  <c r="AU34" i="8"/>
  <c r="AV34" i="8" s="1"/>
  <c r="AN34" i="8"/>
  <c r="AO34" i="8" s="1"/>
  <c r="AG34" i="8"/>
  <c r="AH34" i="8"/>
  <c r="AI34" i="8" s="1"/>
  <c r="Z34" i="8"/>
  <c r="AA34" i="8" s="1"/>
  <c r="AC34" i="8" s="1"/>
  <c r="S34" i="8"/>
  <c r="T34" i="8"/>
  <c r="L34" i="8"/>
  <c r="BX34" i="8"/>
  <c r="F34" i="8"/>
  <c r="G34" i="8"/>
  <c r="BP33" i="8"/>
  <c r="BQ33" i="8" s="1"/>
  <c r="BI33" i="8"/>
  <c r="BJ33" i="8" s="1"/>
  <c r="BB33" i="8"/>
  <c r="BC33" i="8" s="1"/>
  <c r="AU33" i="8"/>
  <c r="AV33" i="8" s="1"/>
  <c r="AN33" i="8"/>
  <c r="AO33" i="8" s="1"/>
  <c r="AG33" i="8"/>
  <c r="AH33" i="8" s="1"/>
  <c r="Z33" i="8"/>
  <c r="AA33" i="8" s="1"/>
  <c r="S33" i="8"/>
  <c r="T33" i="8" s="1"/>
  <c r="L33" i="8"/>
  <c r="M33" i="8" s="1"/>
  <c r="F33" i="8"/>
  <c r="BP32" i="8"/>
  <c r="BQ32" i="8" s="1"/>
  <c r="BI32" i="8"/>
  <c r="BJ32" i="8" s="1"/>
  <c r="BB32" i="8"/>
  <c r="BC32" i="8" s="1"/>
  <c r="AU32" i="8"/>
  <c r="AV32" i="8" s="1"/>
  <c r="AN32" i="8"/>
  <c r="AO32" i="8" s="1"/>
  <c r="AG32" i="8"/>
  <c r="AH32" i="8" s="1"/>
  <c r="Z32" i="8"/>
  <c r="AA32" i="8" s="1"/>
  <c r="S32" i="8"/>
  <c r="T32" i="8" s="1"/>
  <c r="L32" i="8"/>
  <c r="M32" i="8" s="1"/>
  <c r="BX32" i="8"/>
  <c r="F32" i="8"/>
  <c r="BP31" i="8"/>
  <c r="BQ31" i="8" s="1"/>
  <c r="BI31" i="8"/>
  <c r="BJ31" i="8" s="1"/>
  <c r="BB31" i="8"/>
  <c r="BC31" i="8" s="1"/>
  <c r="AU31" i="8"/>
  <c r="AV31" i="8" s="1"/>
  <c r="AN31" i="8"/>
  <c r="AO31" i="8" s="1"/>
  <c r="AG31" i="8"/>
  <c r="AH31" i="8" s="1"/>
  <c r="Z31" i="8"/>
  <c r="AA31" i="8" s="1"/>
  <c r="S31" i="8"/>
  <c r="T31" i="8" s="1"/>
  <c r="L31" i="8"/>
  <c r="M31" i="8" s="1"/>
  <c r="F31" i="8"/>
  <c r="H31" i="8"/>
  <c r="BP36" i="6"/>
  <c r="BQ36" i="6" s="1"/>
  <c r="BI36" i="6"/>
  <c r="BJ36" i="6" s="1"/>
  <c r="BB36" i="6"/>
  <c r="BC36" i="6" s="1"/>
  <c r="AU36" i="6"/>
  <c r="AV36" i="6" s="1"/>
  <c r="AN36" i="6"/>
  <c r="AO36" i="6" s="1"/>
  <c r="AG36" i="6"/>
  <c r="AH36" i="6" s="1"/>
  <c r="Z36" i="6"/>
  <c r="AA36" i="6" s="1"/>
  <c r="S36" i="6"/>
  <c r="T36" i="6" s="1"/>
  <c r="L36" i="6"/>
  <c r="BX36" i="6"/>
  <c r="F36" i="6"/>
  <c r="BP35" i="6"/>
  <c r="BQ35" i="6" s="1"/>
  <c r="BI35" i="6"/>
  <c r="BJ35" i="6" s="1"/>
  <c r="BB35" i="6"/>
  <c r="BC35" i="6" s="1"/>
  <c r="AU35" i="6"/>
  <c r="AV35" i="6" s="1"/>
  <c r="AN35" i="6"/>
  <c r="AO35" i="6" s="1"/>
  <c r="AG35" i="6"/>
  <c r="AH35" i="6" s="1"/>
  <c r="Z35" i="6"/>
  <c r="AA35" i="6" s="1"/>
  <c r="S35" i="6"/>
  <c r="T35" i="6" s="1"/>
  <c r="L35" i="6"/>
  <c r="M35" i="6" s="1"/>
  <c r="F35" i="6"/>
  <c r="BP34" i="6"/>
  <c r="BQ34" i="6" s="1"/>
  <c r="BR34" i="6" s="1"/>
  <c r="BI34" i="6"/>
  <c r="BJ34" i="6" s="1"/>
  <c r="BB34" i="6"/>
  <c r="BC34" i="6" s="1"/>
  <c r="AU34" i="6"/>
  <c r="AV34" i="6" s="1"/>
  <c r="AN34" i="6"/>
  <c r="AO34" i="6" s="1"/>
  <c r="AG34" i="6"/>
  <c r="AH34" i="6" s="1"/>
  <c r="Z34" i="6"/>
  <c r="AA34" i="6" s="1"/>
  <c r="S34" i="6"/>
  <c r="T34" i="6"/>
  <c r="L34" i="6"/>
  <c r="BX34" i="6"/>
  <c r="F34" i="6"/>
  <c r="G34" i="6" s="1"/>
  <c r="BP33" i="6"/>
  <c r="BQ33" i="6" s="1"/>
  <c r="BI33" i="6"/>
  <c r="BJ33" i="6" s="1"/>
  <c r="BB33" i="6"/>
  <c r="BC33" i="6" s="1"/>
  <c r="AU33" i="6"/>
  <c r="AV33" i="6" s="1"/>
  <c r="AN33" i="6"/>
  <c r="AO33" i="6" s="1"/>
  <c r="AG33" i="6"/>
  <c r="AH33" i="6" s="1"/>
  <c r="Z33" i="6"/>
  <c r="AA33" i="6" s="1"/>
  <c r="S33" i="6"/>
  <c r="T33" i="6"/>
  <c r="L33" i="6"/>
  <c r="M33" i="6" s="1"/>
  <c r="F33" i="6"/>
  <c r="BP32" i="6"/>
  <c r="BQ32" i="6" s="1"/>
  <c r="BI32" i="6"/>
  <c r="BJ32" i="6" s="1"/>
  <c r="BB32" i="6"/>
  <c r="BC32" i="6" s="1"/>
  <c r="AU32" i="6"/>
  <c r="AV32" i="6" s="1"/>
  <c r="AN32" i="6"/>
  <c r="AO32" i="6" s="1"/>
  <c r="AG32" i="6"/>
  <c r="AH32" i="6" s="1"/>
  <c r="Z32" i="6"/>
  <c r="AA32" i="6" s="1"/>
  <c r="S32" i="6"/>
  <c r="T32" i="6" s="1"/>
  <c r="L32" i="6"/>
  <c r="M32" i="6" s="1"/>
  <c r="BX32" i="6"/>
  <c r="F32" i="6"/>
  <c r="BP31" i="6"/>
  <c r="BQ31" i="6" s="1"/>
  <c r="BI31" i="6"/>
  <c r="BJ31" i="6" s="1"/>
  <c r="BB31" i="6"/>
  <c r="BC31" i="6" s="1"/>
  <c r="AU31" i="6"/>
  <c r="AV31" i="6" s="1"/>
  <c r="AN31" i="6"/>
  <c r="AO31" i="6" s="1"/>
  <c r="AG31" i="6"/>
  <c r="AH31" i="6" s="1"/>
  <c r="Z31" i="6"/>
  <c r="AA31" i="6" s="1"/>
  <c r="S31" i="6"/>
  <c r="T31" i="6" s="1"/>
  <c r="L31" i="6"/>
  <c r="M31" i="6" s="1"/>
  <c r="F31" i="6"/>
  <c r="H31" i="6" s="1"/>
  <c r="BP36" i="5"/>
  <c r="BQ36" i="5" s="1"/>
  <c r="BI36" i="5"/>
  <c r="BJ36" i="5" s="1"/>
  <c r="BB36" i="5"/>
  <c r="BC36" i="5" s="1"/>
  <c r="AU36" i="5"/>
  <c r="AV36" i="5" s="1"/>
  <c r="AN36" i="5"/>
  <c r="AO36" i="5" s="1"/>
  <c r="AG36" i="5"/>
  <c r="AH36" i="5" s="1"/>
  <c r="Z36" i="5"/>
  <c r="AA36" i="5" s="1"/>
  <c r="S36" i="5"/>
  <c r="T36" i="5"/>
  <c r="L36" i="5"/>
  <c r="BX36" i="5"/>
  <c r="F36" i="5"/>
  <c r="BP35" i="5"/>
  <c r="BQ35" i="5" s="1"/>
  <c r="BI35" i="5"/>
  <c r="BJ35" i="5" s="1"/>
  <c r="BB35" i="5"/>
  <c r="BC35" i="5" s="1"/>
  <c r="AU35" i="5"/>
  <c r="AV35" i="5" s="1"/>
  <c r="AN35" i="5"/>
  <c r="AO35" i="5" s="1"/>
  <c r="AG35" i="5"/>
  <c r="AH35" i="5" s="1"/>
  <c r="Z35" i="5"/>
  <c r="AA35" i="5" s="1"/>
  <c r="S35" i="5"/>
  <c r="T35" i="5" s="1"/>
  <c r="L35" i="5"/>
  <c r="M35" i="5" s="1"/>
  <c r="F35" i="5"/>
  <c r="BP34" i="5"/>
  <c r="BQ34" i="5" s="1"/>
  <c r="BR34" i="5" s="1"/>
  <c r="BI34" i="5"/>
  <c r="BJ34" i="5" s="1"/>
  <c r="BB34" i="5"/>
  <c r="BC34" i="5" s="1"/>
  <c r="BD34" i="5" s="1"/>
  <c r="AU34" i="5"/>
  <c r="AV34" i="5" s="1"/>
  <c r="AN34" i="5"/>
  <c r="AO34" i="5" s="1"/>
  <c r="AP34" i="5" s="1"/>
  <c r="AG34" i="5"/>
  <c r="AH34" i="5" s="1"/>
  <c r="Z34" i="5"/>
  <c r="AA34" i="5" s="1"/>
  <c r="S34" i="5"/>
  <c r="T34" i="5" s="1"/>
  <c r="L34" i="5"/>
  <c r="M34" i="5" s="1"/>
  <c r="BX34" i="5"/>
  <c r="F34" i="5"/>
  <c r="G34" i="5" s="1"/>
  <c r="BP33" i="5"/>
  <c r="BQ33" i="5" s="1"/>
  <c r="BI33" i="5"/>
  <c r="BJ33" i="5" s="1"/>
  <c r="BB33" i="5"/>
  <c r="BC33" i="5" s="1"/>
  <c r="AU33" i="5"/>
  <c r="AV33" i="5" s="1"/>
  <c r="AN33" i="5"/>
  <c r="AO33" i="5" s="1"/>
  <c r="AG33" i="5"/>
  <c r="AH33" i="5" s="1"/>
  <c r="Z33" i="5"/>
  <c r="AA33" i="5" s="1"/>
  <c r="S33" i="5"/>
  <c r="T33" i="5" s="1"/>
  <c r="L33" i="5"/>
  <c r="M33" i="5" s="1"/>
  <c r="F33" i="5"/>
  <c r="F31" i="5"/>
  <c r="F32" i="5"/>
  <c r="BP32" i="5"/>
  <c r="BQ32" i="5" s="1"/>
  <c r="BI32" i="5"/>
  <c r="BJ32" i="5" s="1"/>
  <c r="BB32" i="5"/>
  <c r="BC32" i="5" s="1"/>
  <c r="AU32" i="5"/>
  <c r="AV32" i="5" s="1"/>
  <c r="AN32" i="5"/>
  <c r="AO32" i="5" s="1"/>
  <c r="AG32" i="5"/>
  <c r="AH32" i="5" s="1"/>
  <c r="Z32" i="5"/>
  <c r="AA32" i="5" s="1"/>
  <c r="S32" i="5"/>
  <c r="T32" i="5" s="1"/>
  <c r="L32" i="5"/>
  <c r="M32" i="5" s="1"/>
  <c r="BX32" i="5"/>
  <c r="BP31" i="5"/>
  <c r="BQ31" i="5" s="1"/>
  <c r="BI31" i="5"/>
  <c r="BJ31" i="5" s="1"/>
  <c r="BL31" i="5" s="1"/>
  <c r="BB31" i="5"/>
  <c r="BC31" i="5" s="1"/>
  <c r="BE31" i="5" s="1"/>
  <c r="AU31" i="5"/>
  <c r="AV31" i="5" s="1"/>
  <c r="AX31" i="5" s="1"/>
  <c r="AN31" i="5"/>
  <c r="AO31" i="5"/>
  <c r="AQ31" i="5" s="1"/>
  <c r="AG31" i="5"/>
  <c r="AH31" i="5"/>
  <c r="AJ31" i="5" s="1"/>
  <c r="Z31" i="5"/>
  <c r="AA31" i="5" s="1"/>
  <c r="AC31" i="5" s="1"/>
  <c r="S31" i="5"/>
  <c r="T31" i="5" s="1"/>
  <c r="V31" i="5" s="1"/>
  <c r="L31" i="5"/>
  <c r="M31" i="5" s="1"/>
  <c r="O31" i="5" s="1"/>
  <c r="BP36" i="4"/>
  <c r="BQ36" i="4" s="1"/>
  <c r="BI36" i="4"/>
  <c r="BJ36" i="4" s="1"/>
  <c r="BB36" i="4"/>
  <c r="BC36" i="4" s="1"/>
  <c r="AU36" i="4"/>
  <c r="AV36" i="4" s="1"/>
  <c r="AN36" i="4"/>
  <c r="AO36" i="4" s="1"/>
  <c r="AG36" i="4"/>
  <c r="AH36" i="4" s="1"/>
  <c r="Z36" i="4"/>
  <c r="AA36" i="4"/>
  <c r="S36" i="4"/>
  <c r="T36" i="4" s="1"/>
  <c r="L36" i="4"/>
  <c r="BX36" i="4"/>
  <c r="F36" i="4"/>
  <c r="BP35" i="4"/>
  <c r="BQ35" i="4" s="1"/>
  <c r="BI35" i="4"/>
  <c r="BJ35" i="4" s="1"/>
  <c r="BB35" i="4"/>
  <c r="BC35" i="4" s="1"/>
  <c r="AU35" i="4"/>
  <c r="AV35" i="4" s="1"/>
  <c r="AN35" i="4"/>
  <c r="AO35" i="4" s="1"/>
  <c r="AG35" i="4"/>
  <c r="AH35" i="4" s="1"/>
  <c r="Z35" i="4"/>
  <c r="AA35" i="4" s="1"/>
  <c r="S35" i="4"/>
  <c r="T35" i="4" s="1"/>
  <c r="L35" i="4"/>
  <c r="M35" i="4" s="1"/>
  <c r="F35" i="4"/>
  <c r="BP34" i="4"/>
  <c r="BQ34" i="4" s="1"/>
  <c r="BR34" i="4" s="1"/>
  <c r="BI34" i="4"/>
  <c r="BJ34" i="4" s="1"/>
  <c r="BB34" i="4"/>
  <c r="BC34" i="4" s="1"/>
  <c r="BD34" i="4" s="1"/>
  <c r="AU34" i="4"/>
  <c r="AV34" i="4" s="1"/>
  <c r="AN34" i="4"/>
  <c r="AO34" i="4" s="1"/>
  <c r="AG34" i="4"/>
  <c r="AH34" i="4" s="1"/>
  <c r="Z34" i="4"/>
  <c r="AA34" i="4"/>
  <c r="AB34" i="4" s="1"/>
  <c r="S34" i="4"/>
  <c r="T34" i="4" s="1"/>
  <c r="L34" i="4"/>
  <c r="BX34" i="4"/>
  <c r="F34" i="4"/>
  <c r="G34" i="4" s="1"/>
  <c r="BP33" i="4"/>
  <c r="BQ33" i="4" s="1"/>
  <c r="BI33" i="4"/>
  <c r="BJ33" i="4" s="1"/>
  <c r="BB33" i="4"/>
  <c r="BC33" i="4" s="1"/>
  <c r="AU33" i="4"/>
  <c r="AV33" i="4" s="1"/>
  <c r="AN33" i="4"/>
  <c r="AO33" i="4" s="1"/>
  <c r="AG33" i="4"/>
  <c r="AH33" i="4"/>
  <c r="Z33" i="4"/>
  <c r="AA33" i="4"/>
  <c r="S33" i="4"/>
  <c r="T33" i="4" s="1"/>
  <c r="L33" i="4"/>
  <c r="M33" i="4" s="1"/>
  <c r="F33" i="4"/>
  <c r="BP32" i="4"/>
  <c r="BQ32" i="4" s="1"/>
  <c r="BI32" i="4"/>
  <c r="BJ32" i="4" s="1"/>
  <c r="BB32" i="4"/>
  <c r="BC32" i="4" s="1"/>
  <c r="AU32" i="4"/>
  <c r="AV32" i="4" s="1"/>
  <c r="AN32" i="4"/>
  <c r="AO32" i="4" s="1"/>
  <c r="AG32" i="4"/>
  <c r="AH32" i="4" s="1"/>
  <c r="Z32" i="4"/>
  <c r="AA32" i="4" s="1"/>
  <c r="S32" i="4"/>
  <c r="T32" i="4" s="1"/>
  <c r="L32" i="4"/>
  <c r="M32" i="4" s="1"/>
  <c r="BX32" i="4"/>
  <c r="F32" i="4"/>
  <c r="BP31" i="4"/>
  <c r="BQ31" i="4" s="1"/>
  <c r="BI31" i="4"/>
  <c r="BJ31" i="4" s="1"/>
  <c r="BB31" i="4"/>
  <c r="BC31" i="4" s="1"/>
  <c r="AU31" i="4"/>
  <c r="AV31" i="4" s="1"/>
  <c r="AN31" i="4"/>
  <c r="AO31" i="4" s="1"/>
  <c r="AG31" i="4"/>
  <c r="AH31" i="4" s="1"/>
  <c r="Z31" i="4"/>
  <c r="AA31" i="4" s="1"/>
  <c r="S31" i="4"/>
  <c r="T31" i="4" s="1"/>
  <c r="L31" i="4"/>
  <c r="M31" i="4" s="1"/>
  <c r="F31" i="4"/>
  <c r="G31" i="4" s="1"/>
  <c r="BP36" i="2"/>
  <c r="BQ36" i="2" s="1"/>
  <c r="BI36" i="2"/>
  <c r="BJ36" i="2" s="1"/>
  <c r="BB36" i="2"/>
  <c r="BC36" i="2" s="1"/>
  <c r="AU36" i="2"/>
  <c r="AV36" i="2" s="1"/>
  <c r="AN36" i="2"/>
  <c r="AO36" i="2" s="1"/>
  <c r="AG36" i="2"/>
  <c r="AH36" i="2" s="1"/>
  <c r="Z36" i="2"/>
  <c r="AA36" i="2" s="1"/>
  <c r="S36" i="2"/>
  <c r="T36" i="2" s="1"/>
  <c r="L36" i="2"/>
  <c r="BX36" i="2"/>
  <c r="F36" i="2"/>
  <c r="BP35" i="2"/>
  <c r="BQ35" i="2" s="1"/>
  <c r="BI35" i="2"/>
  <c r="BJ35" i="2" s="1"/>
  <c r="BB35" i="2"/>
  <c r="BC35" i="2" s="1"/>
  <c r="AU35" i="2"/>
  <c r="AV35" i="2" s="1"/>
  <c r="AN35" i="2"/>
  <c r="AO35" i="2" s="1"/>
  <c r="AG35" i="2"/>
  <c r="AH35" i="2" s="1"/>
  <c r="Z35" i="2"/>
  <c r="AA35" i="2" s="1"/>
  <c r="S35" i="2"/>
  <c r="T35" i="2" s="1"/>
  <c r="L35" i="2"/>
  <c r="M35" i="2" s="1"/>
  <c r="F35" i="2"/>
  <c r="BP34" i="2"/>
  <c r="BQ34" i="2" s="1"/>
  <c r="BR34" i="2" s="1"/>
  <c r="BI34" i="2"/>
  <c r="BJ34" i="2" s="1"/>
  <c r="BB34" i="2"/>
  <c r="BC34" i="2" s="1"/>
  <c r="BD34" i="2" s="1"/>
  <c r="AU34" i="2"/>
  <c r="AV34" i="2" s="1"/>
  <c r="AN34" i="2"/>
  <c r="AO34" i="2" s="1"/>
  <c r="AG34" i="2"/>
  <c r="AH34" i="2" s="1"/>
  <c r="Z34" i="2"/>
  <c r="AA34" i="2"/>
  <c r="S34" i="2"/>
  <c r="T34" i="2" s="1"/>
  <c r="L34" i="2"/>
  <c r="M34" i="2" s="1"/>
  <c r="BX34" i="2"/>
  <c r="F34" i="2"/>
  <c r="G34" i="2" s="1"/>
  <c r="BP33" i="2"/>
  <c r="BQ33" i="2" s="1"/>
  <c r="BI33" i="2"/>
  <c r="BJ33" i="2" s="1"/>
  <c r="BB33" i="2"/>
  <c r="BC33" i="2" s="1"/>
  <c r="AU33" i="2"/>
  <c r="AV33" i="2" s="1"/>
  <c r="AN33" i="2"/>
  <c r="AO33" i="2" s="1"/>
  <c r="AG33" i="2"/>
  <c r="AH33" i="2"/>
  <c r="Z33" i="2"/>
  <c r="AA33" i="2" s="1"/>
  <c r="S33" i="2"/>
  <c r="T33" i="2" s="1"/>
  <c r="L33" i="2"/>
  <c r="M33" i="2" s="1"/>
  <c r="F33" i="2"/>
  <c r="F31" i="2"/>
  <c r="F32" i="2"/>
  <c r="G31" i="2"/>
  <c r="BP32" i="2"/>
  <c r="BQ32" i="2" s="1"/>
  <c r="BI32" i="2"/>
  <c r="BJ32" i="2" s="1"/>
  <c r="BB32" i="2"/>
  <c r="BC32" i="2" s="1"/>
  <c r="AU32" i="2"/>
  <c r="AV32" i="2" s="1"/>
  <c r="AN32" i="2"/>
  <c r="AO32" i="2"/>
  <c r="AG32" i="2"/>
  <c r="AH32" i="2" s="1"/>
  <c r="Z32" i="2"/>
  <c r="AA32" i="2" s="1"/>
  <c r="S32" i="2"/>
  <c r="T32" i="2"/>
  <c r="L32" i="2"/>
  <c r="M32" i="2" s="1"/>
  <c r="BX32" i="2"/>
  <c r="BP31" i="2"/>
  <c r="BQ31" i="2" s="1"/>
  <c r="BI31" i="2"/>
  <c r="BJ31" i="2" s="1"/>
  <c r="BB31" i="2"/>
  <c r="BC31" i="2" s="1"/>
  <c r="AU31" i="2"/>
  <c r="AV31" i="2" s="1"/>
  <c r="AN31" i="2"/>
  <c r="AO31" i="2" s="1"/>
  <c r="AG31" i="2"/>
  <c r="AH31" i="2" s="1"/>
  <c r="Z31" i="2"/>
  <c r="AA31" i="2" s="1"/>
  <c r="S31" i="2"/>
  <c r="T31" i="2" s="1"/>
  <c r="L31" i="2"/>
  <c r="M31" i="2" s="1"/>
  <c r="H31" i="2"/>
  <c r="BP36" i="3"/>
  <c r="BQ36" i="3" s="1"/>
  <c r="BI36" i="3"/>
  <c r="BJ36" i="3" s="1"/>
  <c r="BB36" i="3"/>
  <c r="BC36" i="3" s="1"/>
  <c r="AU36" i="3"/>
  <c r="AV36" i="3" s="1"/>
  <c r="AN36" i="3"/>
  <c r="AO36" i="3" s="1"/>
  <c r="AG36" i="3"/>
  <c r="AH36" i="3" s="1"/>
  <c r="Z36" i="3"/>
  <c r="AA36" i="3" s="1"/>
  <c r="S36" i="3"/>
  <c r="T36" i="3" s="1"/>
  <c r="L36" i="3"/>
  <c r="BX36" i="3"/>
  <c r="F36" i="3"/>
  <c r="BP35" i="3"/>
  <c r="BQ35" i="3" s="1"/>
  <c r="BI35" i="3"/>
  <c r="BJ35" i="3" s="1"/>
  <c r="BB35" i="3"/>
  <c r="BC35" i="3" s="1"/>
  <c r="AU35" i="3"/>
  <c r="AV35" i="3" s="1"/>
  <c r="AN35" i="3"/>
  <c r="AO35" i="3" s="1"/>
  <c r="AG35" i="3"/>
  <c r="AH35" i="3" s="1"/>
  <c r="Z35" i="3"/>
  <c r="AA35" i="3" s="1"/>
  <c r="S35" i="3"/>
  <c r="T35" i="3" s="1"/>
  <c r="L35" i="3"/>
  <c r="M35" i="3" s="1"/>
  <c r="F35" i="3"/>
  <c r="BP34" i="3"/>
  <c r="BQ34" i="3" s="1"/>
  <c r="BR34" i="3" s="1"/>
  <c r="BI34" i="3"/>
  <c r="BJ34" i="3" s="1"/>
  <c r="BB34" i="3"/>
  <c r="BC34" i="3" s="1"/>
  <c r="BD34" i="3" s="1"/>
  <c r="AU34" i="3"/>
  <c r="AV34" i="3" s="1"/>
  <c r="AN34" i="3"/>
  <c r="AO34" i="3" s="1"/>
  <c r="AG34" i="3"/>
  <c r="AH34" i="3" s="1"/>
  <c r="Z34" i="3"/>
  <c r="AA34" i="3" s="1"/>
  <c r="S34" i="3"/>
  <c r="T34" i="3" s="1"/>
  <c r="L34" i="3"/>
  <c r="BX34" i="3"/>
  <c r="F34" i="3"/>
  <c r="G34" i="3" s="1"/>
  <c r="BP33" i="3"/>
  <c r="BQ33" i="3" s="1"/>
  <c r="BI33" i="3"/>
  <c r="BJ33" i="3" s="1"/>
  <c r="BB33" i="3"/>
  <c r="BC33" i="3" s="1"/>
  <c r="AU33" i="3"/>
  <c r="AV33" i="3" s="1"/>
  <c r="AN33" i="3"/>
  <c r="AO33" i="3" s="1"/>
  <c r="AG33" i="3"/>
  <c r="AH33" i="3" s="1"/>
  <c r="Z33" i="3"/>
  <c r="AA33" i="3" s="1"/>
  <c r="S33" i="3"/>
  <c r="T33" i="3" s="1"/>
  <c r="L33" i="3"/>
  <c r="M33" i="3" s="1"/>
  <c r="F33" i="3"/>
  <c r="F31" i="3"/>
  <c r="F32" i="3"/>
  <c r="BP32" i="3"/>
  <c r="BQ32" i="3"/>
  <c r="BI32" i="3"/>
  <c r="BJ32" i="3"/>
  <c r="BB32" i="3"/>
  <c r="BC32" i="3"/>
  <c r="AU32" i="3"/>
  <c r="AV32" i="3" s="1"/>
  <c r="AN32" i="3"/>
  <c r="AO32" i="3" s="1"/>
  <c r="AG32" i="3"/>
  <c r="AH32" i="3" s="1"/>
  <c r="Z32" i="3"/>
  <c r="AA32" i="3" s="1"/>
  <c r="S32" i="3"/>
  <c r="T32" i="3" s="1"/>
  <c r="L32" i="3"/>
  <c r="M32" i="3" s="1"/>
  <c r="BX32" i="3"/>
  <c r="BP31" i="3"/>
  <c r="BQ31" i="3" s="1"/>
  <c r="BI31" i="3"/>
  <c r="BJ31" i="3" s="1"/>
  <c r="BB31" i="3"/>
  <c r="BC31" i="3" s="1"/>
  <c r="AU31" i="3"/>
  <c r="AV31" i="3" s="1"/>
  <c r="AN31" i="3"/>
  <c r="AO31" i="3" s="1"/>
  <c r="AG31" i="3"/>
  <c r="AH31" i="3" s="1"/>
  <c r="Z31" i="3"/>
  <c r="AA31" i="3" s="1"/>
  <c r="S31" i="3"/>
  <c r="T31" i="3" s="1"/>
  <c r="L31" i="3"/>
  <c r="M31" i="3" s="1"/>
  <c r="H31" i="3"/>
  <c r="BP34" i="1"/>
  <c r="BQ34" i="1" s="1"/>
  <c r="BP35" i="1"/>
  <c r="BQ35" i="1"/>
  <c r="BP36" i="1"/>
  <c r="BQ36" i="1"/>
  <c r="BP31" i="1"/>
  <c r="BQ31" i="1" s="1"/>
  <c r="BP32" i="1"/>
  <c r="BQ32" i="1" s="1"/>
  <c r="BP33" i="1"/>
  <c r="BQ33" i="1" s="1"/>
  <c r="BI34" i="1"/>
  <c r="BJ34" i="1" s="1"/>
  <c r="BI35" i="1"/>
  <c r="BJ35" i="1" s="1"/>
  <c r="BI36" i="1"/>
  <c r="BJ36" i="1" s="1"/>
  <c r="BI31" i="1"/>
  <c r="BJ31" i="1" s="1"/>
  <c r="BI32" i="1"/>
  <c r="BJ32" i="1" s="1"/>
  <c r="BI33" i="1"/>
  <c r="BJ33" i="1" s="1"/>
  <c r="BB34" i="1"/>
  <c r="BC34" i="1" s="1"/>
  <c r="BB35" i="1"/>
  <c r="BC35" i="1" s="1"/>
  <c r="BB36" i="1"/>
  <c r="BC36" i="1" s="1"/>
  <c r="BB31" i="1"/>
  <c r="BC31" i="1" s="1"/>
  <c r="BB32" i="1"/>
  <c r="BC32" i="1" s="1"/>
  <c r="BB33" i="1"/>
  <c r="BC33" i="1" s="1"/>
  <c r="AU34" i="1"/>
  <c r="AV34" i="1" s="1"/>
  <c r="AU35" i="1"/>
  <c r="AV35" i="1" s="1"/>
  <c r="AU36" i="1"/>
  <c r="AV36" i="1" s="1"/>
  <c r="AU31" i="1"/>
  <c r="AV31" i="1" s="1"/>
  <c r="AU32" i="1"/>
  <c r="AV32" i="1" s="1"/>
  <c r="AU33" i="1"/>
  <c r="AV33" i="1" s="1"/>
  <c r="AN34" i="1"/>
  <c r="AO34" i="1" s="1"/>
  <c r="AN35" i="1"/>
  <c r="AO35" i="1" s="1"/>
  <c r="AN36" i="1"/>
  <c r="AO36" i="1" s="1"/>
  <c r="AN31" i="1"/>
  <c r="AO31" i="1" s="1"/>
  <c r="AN32" i="1"/>
  <c r="AO32" i="1" s="1"/>
  <c r="AN33" i="1"/>
  <c r="AO33" i="1" s="1"/>
  <c r="AG34" i="1"/>
  <c r="AH34" i="1" s="1"/>
  <c r="AG35" i="1"/>
  <c r="AH35" i="1" s="1"/>
  <c r="AG36" i="1"/>
  <c r="AH36" i="1" s="1"/>
  <c r="AG31" i="1"/>
  <c r="AH31" i="1" s="1"/>
  <c r="AG32" i="1"/>
  <c r="AH32" i="1" s="1"/>
  <c r="AG33" i="1"/>
  <c r="AH33" i="1" s="1"/>
  <c r="Z34" i="1"/>
  <c r="AA34" i="1" s="1"/>
  <c r="Z35" i="1"/>
  <c r="AA35" i="1" s="1"/>
  <c r="Z36" i="1"/>
  <c r="AA36" i="1" s="1"/>
  <c r="Z31" i="1"/>
  <c r="AA31" i="1" s="1"/>
  <c r="Z32" i="1"/>
  <c r="AA32" i="1" s="1"/>
  <c r="Z33" i="1"/>
  <c r="AA33" i="1" s="1"/>
  <c r="S34" i="1"/>
  <c r="T34" i="1" s="1"/>
  <c r="S35" i="1"/>
  <c r="T35" i="1" s="1"/>
  <c r="S36" i="1"/>
  <c r="T36" i="1" s="1"/>
  <c r="S31" i="1"/>
  <c r="T31" i="1" s="1"/>
  <c r="S32" i="1"/>
  <c r="T32" i="1" s="1"/>
  <c r="S33" i="1"/>
  <c r="T33" i="1" s="1"/>
  <c r="M34" i="1"/>
  <c r="M35" i="1"/>
  <c r="M36" i="1"/>
  <c r="N34" i="1" s="1"/>
  <c r="M32" i="1"/>
  <c r="F34" i="1"/>
  <c r="G34" i="1" s="1"/>
  <c r="F35" i="1"/>
  <c r="F36" i="1"/>
  <c r="F31" i="1"/>
  <c r="F32" i="1"/>
  <c r="F33" i="1"/>
  <c r="B35" i="8"/>
  <c r="B36" i="8"/>
  <c r="B32" i="8"/>
  <c r="B33" i="8"/>
  <c r="BX30" i="8"/>
  <c r="BP30" i="8"/>
  <c r="BQ30" i="8" s="1"/>
  <c r="BI30" i="8"/>
  <c r="BJ30" i="8" s="1"/>
  <c r="BB30" i="8"/>
  <c r="BC30" i="8" s="1"/>
  <c r="AU30" i="8"/>
  <c r="AV30" i="8" s="1"/>
  <c r="AN30" i="8"/>
  <c r="AO30" i="8" s="1"/>
  <c r="AG30" i="8"/>
  <c r="AH30" i="8" s="1"/>
  <c r="Z30" i="8"/>
  <c r="AA30" i="8" s="1"/>
  <c r="S30" i="8"/>
  <c r="T30" i="8" s="1"/>
  <c r="L30" i="8"/>
  <c r="M30" i="8" s="1"/>
  <c r="F30" i="8"/>
  <c r="BX29" i="8"/>
  <c r="BP29" i="8"/>
  <c r="BQ29" i="8" s="1"/>
  <c r="BI29" i="8"/>
  <c r="BJ29" i="8" s="1"/>
  <c r="BB29" i="8"/>
  <c r="BC29" i="8" s="1"/>
  <c r="AU29" i="8"/>
  <c r="AV29" i="8" s="1"/>
  <c r="AN29" i="8"/>
  <c r="AO29" i="8" s="1"/>
  <c r="AG29" i="8"/>
  <c r="AH29" i="8" s="1"/>
  <c r="Z29" i="8"/>
  <c r="AA29" i="8" s="1"/>
  <c r="S29" i="8"/>
  <c r="T29" i="8"/>
  <c r="L29" i="8"/>
  <c r="M29" i="8" s="1"/>
  <c r="F29" i="8"/>
  <c r="BX28" i="8"/>
  <c r="BY28" i="8" s="1"/>
  <c r="BP28" i="8"/>
  <c r="BQ28" i="8" s="1"/>
  <c r="BI28" i="8"/>
  <c r="BJ28" i="8" s="1"/>
  <c r="BB28" i="8"/>
  <c r="BC28" i="8" s="1"/>
  <c r="AU28" i="8"/>
  <c r="AV28" i="8" s="1"/>
  <c r="AN28" i="8"/>
  <c r="AO28" i="8" s="1"/>
  <c r="AG28" i="8"/>
  <c r="AH28" i="8" s="1"/>
  <c r="Z28" i="8"/>
  <c r="AA28" i="8" s="1"/>
  <c r="S28" i="8"/>
  <c r="T28" i="8" s="1"/>
  <c r="L28" i="8"/>
  <c r="M28" i="8" s="1"/>
  <c r="F28" i="8"/>
  <c r="G28" i="8" s="1"/>
  <c r="H28" i="8"/>
  <c r="BX27" i="8"/>
  <c r="BP27" i="8"/>
  <c r="BQ27" i="8" s="1"/>
  <c r="BI27" i="8"/>
  <c r="BJ27" i="8" s="1"/>
  <c r="BB27" i="8"/>
  <c r="BC27" i="8" s="1"/>
  <c r="AU27" i="8"/>
  <c r="AV27" i="8" s="1"/>
  <c r="AN27" i="8"/>
  <c r="AO27" i="8" s="1"/>
  <c r="AG27" i="8"/>
  <c r="AH27" i="8" s="1"/>
  <c r="Z27" i="8"/>
  <c r="AA27" i="8" s="1"/>
  <c r="S27" i="8"/>
  <c r="T27" i="8" s="1"/>
  <c r="L27" i="8"/>
  <c r="M27" i="8" s="1"/>
  <c r="F27" i="8"/>
  <c r="BX26" i="8"/>
  <c r="BP26" i="8"/>
  <c r="BQ26" i="8"/>
  <c r="BI26" i="8"/>
  <c r="BJ26" i="8"/>
  <c r="BB26" i="8"/>
  <c r="BC26" i="8"/>
  <c r="AU26" i="8"/>
  <c r="AV26" i="8"/>
  <c r="AN26" i="8"/>
  <c r="AO26" i="8"/>
  <c r="AG26" i="8"/>
  <c r="AH26" i="8" s="1"/>
  <c r="Z26" i="8"/>
  <c r="AA26" i="8" s="1"/>
  <c r="S26" i="8"/>
  <c r="T26" i="8" s="1"/>
  <c r="L26" i="8"/>
  <c r="M26" i="8" s="1"/>
  <c r="F26" i="8"/>
  <c r="BX25" i="8"/>
  <c r="BY25" i="8" s="1"/>
  <c r="BP25" i="8"/>
  <c r="BQ25" i="8"/>
  <c r="BI25" i="8"/>
  <c r="BJ25" i="8"/>
  <c r="BB25" i="8"/>
  <c r="BC25" i="8"/>
  <c r="AU25" i="8"/>
  <c r="AV25" i="8"/>
  <c r="AN25" i="8"/>
  <c r="AO25" i="8"/>
  <c r="AG25" i="8"/>
  <c r="AH25" i="8"/>
  <c r="Z25" i="8"/>
  <c r="AA25" i="8" s="1"/>
  <c r="S25" i="8"/>
  <c r="T25" i="8" s="1"/>
  <c r="L25" i="8"/>
  <c r="M25" i="8" s="1"/>
  <c r="F25" i="8"/>
  <c r="G25" i="8"/>
  <c r="H25" i="8"/>
  <c r="BX24" i="8"/>
  <c r="BP24" i="8"/>
  <c r="BQ24" i="8"/>
  <c r="BI24" i="8"/>
  <c r="BJ24" i="8"/>
  <c r="BB24" i="8"/>
  <c r="BC24" i="8"/>
  <c r="AU24" i="8"/>
  <c r="AV24" i="8"/>
  <c r="AN24" i="8"/>
  <c r="AO24" i="8"/>
  <c r="AG24" i="8"/>
  <c r="AH24" i="8"/>
  <c r="Z24" i="8"/>
  <c r="AA24" i="8"/>
  <c r="S24" i="8"/>
  <c r="T24" i="8" s="1"/>
  <c r="L24" i="8"/>
  <c r="M24" i="8" s="1"/>
  <c r="F24" i="8"/>
  <c r="BX23" i="8"/>
  <c r="BP23" i="8"/>
  <c r="BQ23" i="8"/>
  <c r="BI23" i="8"/>
  <c r="BJ23" i="8"/>
  <c r="BB23" i="8"/>
  <c r="BC23" i="8"/>
  <c r="AU23" i="8"/>
  <c r="AV23" i="8"/>
  <c r="AN23" i="8"/>
  <c r="AO23" i="8"/>
  <c r="AG23" i="8"/>
  <c r="AH23" i="8"/>
  <c r="Z23" i="8"/>
  <c r="AA23" i="8"/>
  <c r="S23" i="8"/>
  <c r="T23" i="8"/>
  <c r="L23" i="8"/>
  <c r="M23" i="8" s="1"/>
  <c r="F23" i="8"/>
  <c r="BX22" i="8"/>
  <c r="BY22" i="8" s="1"/>
  <c r="BP22" i="8"/>
  <c r="BQ22" i="8" s="1"/>
  <c r="BI22" i="8"/>
  <c r="BJ22" i="8" s="1"/>
  <c r="BB22" i="8"/>
  <c r="BC22" i="8" s="1"/>
  <c r="AU22" i="8"/>
  <c r="AV22" i="8" s="1"/>
  <c r="AN22" i="8"/>
  <c r="AO22" i="8" s="1"/>
  <c r="AG22" i="8"/>
  <c r="AH22" i="8" s="1"/>
  <c r="Z22" i="8"/>
  <c r="AA22" i="8" s="1"/>
  <c r="S22" i="8"/>
  <c r="T22" i="8" s="1"/>
  <c r="L22" i="8"/>
  <c r="M22" i="8" s="1"/>
  <c r="F22" i="8"/>
  <c r="G22" i="8" s="1"/>
  <c r="H22" i="8"/>
  <c r="BX21" i="8"/>
  <c r="BP21" i="8"/>
  <c r="BQ21" i="8" s="1"/>
  <c r="BI21" i="8"/>
  <c r="BJ21" i="8" s="1"/>
  <c r="BB21" i="8"/>
  <c r="BC21" i="8" s="1"/>
  <c r="AU21" i="8"/>
  <c r="AV21" i="8" s="1"/>
  <c r="AN21" i="8"/>
  <c r="AO21" i="8" s="1"/>
  <c r="AG21" i="8"/>
  <c r="AH21" i="8" s="1"/>
  <c r="Z21" i="8"/>
  <c r="AA21" i="8" s="1"/>
  <c r="S21" i="8"/>
  <c r="T21" i="8"/>
  <c r="L21" i="8"/>
  <c r="M21" i="8" s="1"/>
  <c r="F21" i="8"/>
  <c r="BX20" i="8"/>
  <c r="BY19" i="8" s="1"/>
  <c r="BP20" i="8"/>
  <c r="BQ20" i="8" s="1"/>
  <c r="BI20" i="8"/>
  <c r="BJ20" i="8" s="1"/>
  <c r="BB20" i="8"/>
  <c r="BC20" i="8" s="1"/>
  <c r="AU20" i="8"/>
  <c r="AV20" i="8" s="1"/>
  <c r="AN20" i="8"/>
  <c r="AO20" i="8" s="1"/>
  <c r="AG20" i="8"/>
  <c r="AH20" i="8" s="1"/>
  <c r="Z20" i="8"/>
  <c r="AA20" i="8" s="1"/>
  <c r="S20" i="8"/>
  <c r="T20" i="8" s="1"/>
  <c r="L20" i="8"/>
  <c r="M20" i="8" s="1"/>
  <c r="F20" i="8"/>
  <c r="BP19" i="8"/>
  <c r="BQ19" i="8"/>
  <c r="BI19" i="8"/>
  <c r="BJ19" i="8"/>
  <c r="BB19" i="8"/>
  <c r="BC19" i="8"/>
  <c r="AU19" i="8"/>
  <c r="AV19" i="8"/>
  <c r="AN19" i="8"/>
  <c r="AO19" i="8"/>
  <c r="AG19" i="8"/>
  <c r="AH19" i="8" s="1"/>
  <c r="Z19" i="8"/>
  <c r="AA19" i="8" s="1"/>
  <c r="S19" i="8"/>
  <c r="T19" i="8" s="1"/>
  <c r="L19" i="8"/>
  <c r="M19" i="8" s="1"/>
  <c r="F19" i="8"/>
  <c r="G19" i="8" s="1"/>
  <c r="H19" i="8"/>
  <c r="BX18" i="8"/>
  <c r="BP18" i="8"/>
  <c r="BQ18" i="8" s="1"/>
  <c r="BI18" i="8"/>
  <c r="BJ18" i="8" s="1"/>
  <c r="BB18" i="8"/>
  <c r="BC18" i="8" s="1"/>
  <c r="AU18" i="8"/>
  <c r="AV18" i="8" s="1"/>
  <c r="AN18" i="8"/>
  <c r="AO18" i="8" s="1"/>
  <c r="AG18" i="8"/>
  <c r="AH18" i="8" s="1"/>
  <c r="Z18" i="8"/>
  <c r="AA18" i="8" s="1"/>
  <c r="S18" i="8"/>
  <c r="T18" i="8" s="1"/>
  <c r="L18" i="8"/>
  <c r="M18" i="8" s="1"/>
  <c r="F18" i="8"/>
  <c r="BX17" i="8"/>
  <c r="BP17" i="8"/>
  <c r="BQ17" i="8" s="1"/>
  <c r="BI17" i="8"/>
  <c r="BJ17" i="8" s="1"/>
  <c r="BB17" i="8"/>
  <c r="BC17" i="8" s="1"/>
  <c r="AU17" i="8"/>
  <c r="AV17" i="8"/>
  <c r="AN17" i="8"/>
  <c r="AO17" i="8" s="1"/>
  <c r="AG17" i="8"/>
  <c r="AH17" i="8" s="1"/>
  <c r="Z17" i="8"/>
  <c r="AA17" i="8" s="1"/>
  <c r="S17" i="8"/>
  <c r="T17" i="8"/>
  <c r="L17" i="8"/>
  <c r="M17" i="8" s="1"/>
  <c r="F17" i="8"/>
  <c r="BX16" i="8"/>
  <c r="BP16" i="8"/>
  <c r="BQ16" i="8" s="1"/>
  <c r="BI16" i="8"/>
  <c r="BJ16" i="8" s="1"/>
  <c r="BB16" i="8"/>
  <c r="BC16" i="8" s="1"/>
  <c r="AU16" i="8"/>
  <c r="AV16" i="8" s="1"/>
  <c r="AN16" i="8"/>
  <c r="AO16" i="8" s="1"/>
  <c r="AG16" i="8"/>
  <c r="AH16" i="8" s="1"/>
  <c r="Z16" i="8"/>
  <c r="AA16" i="8" s="1"/>
  <c r="S16" i="8"/>
  <c r="T16" i="8" s="1"/>
  <c r="L16" i="8"/>
  <c r="M16" i="8" s="1"/>
  <c r="F16" i="8"/>
  <c r="BX15" i="8"/>
  <c r="BP15" i="8"/>
  <c r="BQ15" i="8" s="1"/>
  <c r="BI15" i="8"/>
  <c r="BJ15" i="8" s="1"/>
  <c r="BB15" i="8"/>
  <c r="BC15" i="8" s="1"/>
  <c r="AU15" i="8"/>
  <c r="AV15" i="8" s="1"/>
  <c r="AN15" i="8"/>
  <c r="AO15" i="8" s="1"/>
  <c r="AG15" i="8"/>
  <c r="AH15" i="8" s="1"/>
  <c r="Z15" i="8"/>
  <c r="AA15" i="8" s="1"/>
  <c r="S15" i="8"/>
  <c r="T15" i="8" s="1"/>
  <c r="L15" i="8"/>
  <c r="M15" i="8" s="1"/>
  <c r="F15" i="8"/>
  <c r="BX14" i="8"/>
  <c r="BP14" i="8"/>
  <c r="BQ14" i="8" s="1"/>
  <c r="BI14" i="8"/>
  <c r="BJ14" i="8" s="1"/>
  <c r="BB14" i="8"/>
  <c r="BC14" i="8" s="1"/>
  <c r="AU14" i="8"/>
  <c r="AV14" i="8" s="1"/>
  <c r="AN14" i="8"/>
  <c r="AO14" i="8" s="1"/>
  <c r="AG14" i="8"/>
  <c r="AH14" i="8" s="1"/>
  <c r="Z14" i="8"/>
  <c r="AA14" i="8" s="1"/>
  <c r="S14" i="8"/>
  <c r="T14" i="8" s="1"/>
  <c r="L14" i="8"/>
  <c r="M14" i="8" s="1"/>
  <c r="F14" i="8"/>
  <c r="BX13" i="8"/>
  <c r="BZ13" i="8" s="1"/>
  <c r="BP13" i="8"/>
  <c r="BQ13" i="8" s="1"/>
  <c r="BS13" i="8" s="1"/>
  <c r="BI13" i="8"/>
  <c r="BJ13" i="8" s="1"/>
  <c r="BB13" i="8"/>
  <c r="BC13" i="8" s="1"/>
  <c r="BE13" i="8" s="1"/>
  <c r="AU13" i="8"/>
  <c r="AV13" i="8" s="1"/>
  <c r="AN13" i="8"/>
  <c r="AO13" i="8" s="1"/>
  <c r="AQ13" i="8" s="1"/>
  <c r="AG13" i="8"/>
  <c r="AH13" i="8" s="1"/>
  <c r="Z13" i="8"/>
  <c r="AA13" i="8"/>
  <c r="AC13" i="8" s="1"/>
  <c r="S13" i="8"/>
  <c r="T13" i="8" s="1"/>
  <c r="L13" i="8"/>
  <c r="M13" i="8" s="1"/>
  <c r="O13" i="8" s="1"/>
  <c r="F13" i="8"/>
  <c r="G13" i="8" s="1"/>
  <c r="I13" i="8" s="1"/>
  <c r="BX12" i="8"/>
  <c r="BP12" i="8"/>
  <c r="BQ12" i="8" s="1"/>
  <c r="BI12" i="8"/>
  <c r="BJ12" i="8" s="1"/>
  <c r="BB12" i="8"/>
  <c r="BC12" i="8" s="1"/>
  <c r="AU12" i="8"/>
  <c r="AV12" i="8" s="1"/>
  <c r="AN12" i="8"/>
  <c r="AO12" i="8" s="1"/>
  <c r="AG12" i="8"/>
  <c r="AH12" i="8" s="1"/>
  <c r="Z12" i="8"/>
  <c r="AA12" i="8"/>
  <c r="S12" i="8"/>
  <c r="T12" i="8" s="1"/>
  <c r="L12" i="8"/>
  <c r="M12" i="8" s="1"/>
  <c r="F12" i="8"/>
  <c r="BX11" i="8"/>
  <c r="BP11" i="8"/>
  <c r="BQ11" i="8"/>
  <c r="BI11" i="8"/>
  <c r="BJ11" i="8" s="1"/>
  <c r="BB11" i="8"/>
  <c r="BC11" i="8" s="1"/>
  <c r="AU11" i="8"/>
  <c r="AV11" i="8" s="1"/>
  <c r="AN11" i="8"/>
  <c r="AO11" i="8" s="1"/>
  <c r="AG11" i="8"/>
  <c r="AH11" i="8" s="1"/>
  <c r="Z11" i="8"/>
  <c r="AA11" i="8" s="1"/>
  <c r="S11" i="8"/>
  <c r="T11" i="8" s="1"/>
  <c r="L11" i="8"/>
  <c r="M11" i="8" s="1"/>
  <c r="F11" i="8"/>
  <c r="BX10" i="8"/>
  <c r="BP10" i="8"/>
  <c r="BQ10" i="8" s="1"/>
  <c r="BI10" i="8"/>
  <c r="BJ10" i="8" s="1"/>
  <c r="BB10" i="8"/>
  <c r="BC10" i="8" s="1"/>
  <c r="AU10" i="8"/>
  <c r="AV10" i="8" s="1"/>
  <c r="AN10" i="8"/>
  <c r="AO10" i="8"/>
  <c r="AG10" i="8"/>
  <c r="AH10" i="8" s="1"/>
  <c r="Z10" i="8"/>
  <c r="AA10" i="8" s="1"/>
  <c r="S10" i="8"/>
  <c r="T10" i="8" s="1"/>
  <c r="L10" i="8"/>
  <c r="M10" i="8" s="1"/>
  <c r="F10" i="8"/>
  <c r="G10" i="8" s="1"/>
  <c r="I10" i="8" s="1"/>
  <c r="H10" i="8"/>
  <c r="BX9" i="8"/>
  <c r="BP9" i="8"/>
  <c r="BQ9" i="8" s="1"/>
  <c r="BI9" i="8"/>
  <c r="BJ9" i="8" s="1"/>
  <c r="BB9" i="8"/>
  <c r="BC9" i="8"/>
  <c r="AU9" i="8"/>
  <c r="AV9" i="8" s="1"/>
  <c r="AN9" i="8"/>
  <c r="AO9" i="8" s="1"/>
  <c r="AG9" i="8"/>
  <c r="AH9" i="8" s="1"/>
  <c r="Z9" i="8"/>
  <c r="AA9" i="8" s="1"/>
  <c r="S9" i="8"/>
  <c r="T9" i="8" s="1"/>
  <c r="L9" i="8"/>
  <c r="M9" i="8" s="1"/>
  <c r="F9" i="8"/>
  <c r="BX8" i="8"/>
  <c r="BP8" i="8"/>
  <c r="BQ8" i="8" s="1"/>
  <c r="BI8" i="8"/>
  <c r="BJ8" i="8" s="1"/>
  <c r="BB8" i="8"/>
  <c r="BC8" i="8" s="1"/>
  <c r="AU8" i="8"/>
  <c r="AV8" i="8" s="1"/>
  <c r="AN8" i="8"/>
  <c r="AO8" i="8" s="1"/>
  <c r="AG8" i="8"/>
  <c r="AH8" i="8" s="1"/>
  <c r="Z8" i="8"/>
  <c r="AA8" i="8"/>
  <c r="S8" i="8"/>
  <c r="T8" i="8"/>
  <c r="L8" i="8"/>
  <c r="M8" i="8" s="1"/>
  <c r="F8" i="8"/>
  <c r="BX7" i="8"/>
  <c r="BZ7" i="8" s="1"/>
  <c r="BP7" i="8"/>
  <c r="BQ7" i="8" s="1"/>
  <c r="BI7" i="8"/>
  <c r="BJ7" i="8" s="1"/>
  <c r="BB7" i="8"/>
  <c r="BC7" i="8" s="1"/>
  <c r="AU7" i="8"/>
  <c r="AV7" i="8" s="1"/>
  <c r="AN7" i="8"/>
  <c r="AO7" i="8"/>
  <c r="AG7" i="8"/>
  <c r="AH7" i="8"/>
  <c r="Z7" i="8"/>
  <c r="AA7" i="8" s="1"/>
  <c r="S7" i="8"/>
  <c r="T7" i="8" s="1"/>
  <c r="L7" i="8"/>
  <c r="M7" i="8" s="1"/>
  <c r="F7" i="8"/>
  <c r="G7" i="8" s="1"/>
  <c r="I7" i="8" s="1"/>
  <c r="H7" i="8"/>
  <c r="BX6" i="8"/>
  <c r="BP6" i="8"/>
  <c r="BQ6" i="8" s="1"/>
  <c r="BI6" i="8"/>
  <c r="BJ6" i="8" s="1"/>
  <c r="BB6" i="8"/>
  <c r="BC6" i="8" s="1"/>
  <c r="AU6" i="8"/>
  <c r="AV6" i="8" s="1"/>
  <c r="AN6" i="8"/>
  <c r="AO6" i="8" s="1"/>
  <c r="AG6" i="8"/>
  <c r="AH6" i="8" s="1"/>
  <c r="Z6" i="8"/>
  <c r="AA6" i="8" s="1"/>
  <c r="S6" i="8"/>
  <c r="T6" i="8" s="1"/>
  <c r="L6" i="8"/>
  <c r="M6" i="8" s="1"/>
  <c r="F6" i="8"/>
  <c r="BX5" i="8"/>
  <c r="BX4" i="8"/>
  <c r="BP5" i="8"/>
  <c r="BQ5" i="8" s="1"/>
  <c r="BI5" i="8"/>
  <c r="BJ5" i="8" s="1"/>
  <c r="BB5" i="8"/>
  <c r="BC5" i="8" s="1"/>
  <c r="AU5" i="8"/>
  <c r="AV5" i="8" s="1"/>
  <c r="AN5" i="8"/>
  <c r="AO5" i="8" s="1"/>
  <c r="AG5" i="8"/>
  <c r="AH5" i="8" s="1"/>
  <c r="Z5" i="8"/>
  <c r="AA5" i="8"/>
  <c r="S5" i="8"/>
  <c r="T5" i="8" s="1"/>
  <c r="L5" i="8"/>
  <c r="M5" i="8" s="1"/>
  <c r="F5" i="8"/>
  <c r="BZ4" i="8"/>
  <c r="BP4" i="8"/>
  <c r="BQ4" i="8" s="1"/>
  <c r="BI4" i="8"/>
  <c r="BJ4" i="8" s="1"/>
  <c r="BB4" i="8"/>
  <c r="BC4" i="8" s="1"/>
  <c r="AU4" i="8"/>
  <c r="AV4" i="8" s="1"/>
  <c r="AN4" i="8"/>
  <c r="AO4" i="8" s="1"/>
  <c r="AG4" i="8"/>
  <c r="AH4" i="8" s="1"/>
  <c r="Z4" i="8"/>
  <c r="AA4" i="8" s="1"/>
  <c r="S4" i="8"/>
  <c r="T4" i="8" s="1"/>
  <c r="L4" i="8"/>
  <c r="M4" i="8" s="1"/>
  <c r="F4" i="8"/>
  <c r="H4" i="8"/>
  <c r="B32" i="6"/>
  <c r="B33" i="6"/>
  <c r="B35" i="6"/>
  <c r="B36" i="6"/>
  <c r="B32" i="5"/>
  <c r="B33" i="5"/>
  <c r="B35" i="5"/>
  <c r="B36" i="5"/>
  <c r="B32" i="4"/>
  <c r="B33" i="4"/>
  <c r="B35" i="4"/>
  <c r="B36" i="4"/>
  <c r="B32" i="2"/>
  <c r="B33" i="2"/>
  <c r="B35" i="2"/>
  <c r="B36" i="2"/>
  <c r="B32" i="3"/>
  <c r="B33" i="3"/>
  <c r="B35" i="3"/>
  <c r="B36" i="3"/>
  <c r="B32" i="1"/>
  <c r="B33" i="1" s="1"/>
  <c r="B34" i="1" s="1"/>
  <c r="B35" i="1" s="1"/>
  <c r="B36" i="1" s="1"/>
  <c r="AU4" i="1"/>
  <c r="AU5" i="1"/>
  <c r="AU6" i="1"/>
  <c r="AU7" i="1"/>
  <c r="AU8" i="1"/>
  <c r="AN16" i="1"/>
  <c r="AO16" i="1" s="1"/>
  <c r="AN18" i="1"/>
  <c r="AO18" i="1" s="1"/>
  <c r="BZ10" i="8"/>
  <c r="M36" i="8"/>
  <c r="M34" i="8"/>
  <c r="N34" i="8"/>
  <c r="M34" i="6"/>
  <c r="M34" i="4"/>
  <c r="I34" i="2"/>
  <c r="M34" i="3"/>
  <c r="M36" i="3"/>
  <c r="BX31" i="8"/>
  <c r="BX33" i="8"/>
  <c r="H34" i="8"/>
  <c r="BX35" i="8"/>
  <c r="BX31" i="6"/>
  <c r="BX33" i="6"/>
  <c r="H34" i="6"/>
  <c r="BX35" i="6"/>
  <c r="BZ34" i="6" s="1"/>
  <c r="M36" i="6"/>
  <c r="BX31" i="5"/>
  <c r="BX33" i="5"/>
  <c r="H34" i="5"/>
  <c r="BX35" i="5"/>
  <c r="BZ34" i="5" s="1"/>
  <c r="M36" i="5"/>
  <c r="BX31" i="4"/>
  <c r="BX33" i="4"/>
  <c r="H34" i="4"/>
  <c r="BX35" i="4"/>
  <c r="BY34" i="4" s="1"/>
  <c r="M36" i="4"/>
  <c r="BX31" i="2"/>
  <c r="BX33" i="2"/>
  <c r="H34" i="2"/>
  <c r="J34" i="2"/>
  <c r="BX35" i="2"/>
  <c r="BZ34" i="2"/>
  <c r="M36" i="2"/>
  <c r="BX31" i="3"/>
  <c r="BX33" i="3"/>
  <c r="H34" i="3"/>
  <c r="BX35" i="3"/>
  <c r="BZ34" i="3"/>
  <c r="BR7" i="8"/>
  <c r="BS7" i="8"/>
  <c r="AB10" i="8"/>
  <c r="AC10" i="8"/>
  <c r="AX19" i="8"/>
  <c r="AW19" i="8"/>
  <c r="BL19" i="8"/>
  <c r="BK19" i="8"/>
  <c r="AX22" i="8"/>
  <c r="AW22" i="8"/>
  <c r="BL22" i="8"/>
  <c r="BK22" i="8"/>
  <c r="AX25" i="8"/>
  <c r="AW25" i="8"/>
  <c r="BL25" i="8"/>
  <c r="BK25" i="8"/>
  <c r="AX28" i="8"/>
  <c r="AW28" i="8"/>
  <c r="BL28" i="8"/>
  <c r="BK28" i="8"/>
  <c r="G4" i="8"/>
  <c r="J4" i="8" s="1"/>
  <c r="BY7" i="8"/>
  <c r="BY10" i="8"/>
  <c r="BY13" i="8"/>
  <c r="AQ19" i="8"/>
  <c r="AP19" i="8"/>
  <c r="BE19" i="8"/>
  <c r="BD19" i="8"/>
  <c r="BS19" i="8"/>
  <c r="BR19" i="8"/>
  <c r="BT7" i="8" s="1"/>
  <c r="AQ22" i="8"/>
  <c r="AP22" i="8"/>
  <c r="BE22" i="8"/>
  <c r="BD22" i="8"/>
  <c r="BS22" i="8"/>
  <c r="BR22" i="8"/>
  <c r="AQ25" i="8"/>
  <c r="AP25" i="8"/>
  <c r="BE25" i="8"/>
  <c r="BD25" i="8"/>
  <c r="BS25" i="8"/>
  <c r="BR25" i="8"/>
  <c r="AQ28" i="8"/>
  <c r="AP28" i="8"/>
  <c r="BE28" i="8"/>
  <c r="BD28" i="8"/>
  <c r="BS28" i="8"/>
  <c r="BR28" i="8"/>
  <c r="BZ16" i="8"/>
  <c r="BZ22" i="8"/>
  <c r="BZ25" i="8"/>
  <c r="BZ28" i="8"/>
  <c r="BW4" i="3"/>
  <c r="S19" i="5"/>
  <c r="T19" i="5" s="1"/>
  <c r="Z19" i="5"/>
  <c r="AA19" i="5" s="1"/>
  <c r="L4" i="1"/>
  <c r="BW4" i="1" s="1"/>
  <c r="BX4" i="1" s="1"/>
  <c r="BI4" i="5"/>
  <c r="BI5" i="5"/>
  <c r="BI6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 s="1"/>
  <c r="L6" i="6"/>
  <c r="M6" i="6" s="1"/>
  <c r="L5" i="6"/>
  <c r="M5" i="6" s="1"/>
  <c r="L4" i="6"/>
  <c r="M4" i="6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N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L6" i="5"/>
  <c r="M6" i="5" s="1"/>
  <c r="L5" i="5"/>
  <c r="M5" i="5" s="1"/>
  <c r="L4" i="5"/>
  <c r="M4" i="5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L9" i="4"/>
  <c r="M9" i="4" s="1"/>
  <c r="L8" i="4"/>
  <c r="M8" i="4" s="1"/>
  <c r="L7" i="4"/>
  <c r="M7" i="4" s="1"/>
  <c r="L6" i="4"/>
  <c r="M6" i="4" s="1"/>
  <c r="L5" i="4"/>
  <c r="M5" i="4" s="1"/>
  <c r="L4" i="4"/>
  <c r="M4" i="4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N13" i="2" s="1"/>
  <c r="L12" i="2"/>
  <c r="M12" i="2" s="1"/>
  <c r="L11" i="2"/>
  <c r="M11" i="2" s="1"/>
  <c r="L10" i="2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6" i="3"/>
  <c r="M6" i="3" s="1"/>
  <c r="L5" i="3"/>
  <c r="M5" i="3" s="1"/>
  <c r="L4" i="3"/>
  <c r="M4" i="3" s="1"/>
  <c r="F18" i="6"/>
  <c r="F17" i="6"/>
  <c r="F16" i="6"/>
  <c r="G16" i="6" s="1"/>
  <c r="F15" i="6"/>
  <c r="F14" i="6"/>
  <c r="F13" i="6"/>
  <c r="G13" i="6" s="1"/>
  <c r="H13" i="6"/>
  <c r="F12" i="6"/>
  <c r="F11" i="6"/>
  <c r="F10" i="6"/>
  <c r="G10" i="6"/>
  <c r="F9" i="6"/>
  <c r="F8" i="6"/>
  <c r="H7" i="6" s="1"/>
  <c r="F7" i="6"/>
  <c r="G7" i="6"/>
  <c r="F6" i="6"/>
  <c r="F5" i="6"/>
  <c r="H4" i="6" s="1"/>
  <c r="J4" i="6" s="1"/>
  <c r="F4" i="6"/>
  <c r="G4" i="6"/>
  <c r="F18" i="5"/>
  <c r="F17" i="5"/>
  <c r="F16" i="5"/>
  <c r="G16" i="5" s="1"/>
  <c r="F15" i="5"/>
  <c r="F14" i="5"/>
  <c r="F13" i="5"/>
  <c r="H13" i="5"/>
  <c r="F12" i="5"/>
  <c r="F11" i="5"/>
  <c r="F10" i="5"/>
  <c r="G10" i="5"/>
  <c r="F9" i="5"/>
  <c r="F8" i="5"/>
  <c r="H7" i="5" s="1"/>
  <c r="F7" i="5"/>
  <c r="G7" i="5"/>
  <c r="F6" i="5"/>
  <c r="F5" i="5"/>
  <c r="F4" i="5"/>
  <c r="H4" i="5"/>
  <c r="F19" i="4"/>
  <c r="F20" i="4"/>
  <c r="G19" i="4" s="1"/>
  <c r="F21" i="4"/>
  <c r="H19" i="4"/>
  <c r="F18" i="4"/>
  <c r="F17" i="4"/>
  <c r="F16" i="4"/>
  <c r="G16" i="4" s="1"/>
  <c r="F15" i="4"/>
  <c r="F14" i="4"/>
  <c r="F13" i="4"/>
  <c r="G13" i="4" s="1"/>
  <c r="F12" i="4"/>
  <c r="F11" i="4"/>
  <c r="F10" i="4"/>
  <c r="F9" i="4"/>
  <c r="F8" i="4"/>
  <c r="F7" i="4"/>
  <c r="F6" i="4"/>
  <c r="F5" i="4"/>
  <c r="F4" i="4"/>
  <c r="G4" i="4" s="1"/>
  <c r="F18" i="2"/>
  <c r="F17" i="2"/>
  <c r="F16" i="2"/>
  <c r="G16" i="2" s="1"/>
  <c r="F15" i="2"/>
  <c r="F14" i="2"/>
  <c r="F13" i="2"/>
  <c r="H13" i="2"/>
  <c r="F12" i="2"/>
  <c r="F11" i="2"/>
  <c r="F10" i="2"/>
  <c r="G10" i="2"/>
  <c r="F9" i="2"/>
  <c r="F8" i="2"/>
  <c r="H7" i="2" s="1"/>
  <c r="F7" i="2"/>
  <c r="G7" i="2"/>
  <c r="F6" i="2"/>
  <c r="F5" i="2"/>
  <c r="F4" i="2"/>
  <c r="H4" i="2"/>
  <c r="F18" i="3"/>
  <c r="F17" i="3"/>
  <c r="F16" i="3"/>
  <c r="G16" i="3"/>
  <c r="F15" i="3"/>
  <c r="F14" i="3"/>
  <c r="H13" i="3" s="1"/>
  <c r="F13" i="3"/>
  <c r="G13" i="3"/>
  <c r="F12" i="3"/>
  <c r="F11" i="3"/>
  <c r="F10" i="3"/>
  <c r="F9" i="3"/>
  <c r="F8" i="3"/>
  <c r="F7" i="3"/>
  <c r="G7" i="3" s="1"/>
  <c r="F6" i="3"/>
  <c r="F5" i="3"/>
  <c r="F4" i="3"/>
  <c r="BX30" i="6"/>
  <c r="BP30" i="6"/>
  <c r="BQ30" i="6" s="1"/>
  <c r="BI30" i="6"/>
  <c r="BJ30" i="6" s="1"/>
  <c r="BB30" i="6"/>
  <c r="BC30" i="6" s="1"/>
  <c r="AU30" i="6"/>
  <c r="AV30" i="6" s="1"/>
  <c r="AN30" i="6"/>
  <c r="AO30" i="6" s="1"/>
  <c r="AG30" i="6"/>
  <c r="AH30" i="6" s="1"/>
  <c r="Z30" i="6"/>
  <c r="AA30" i="6" s="1"/>
  <c r="S30" i="6"/>
  <c r="T30" i="6" s="1"/>
  <c r="L30" i="6"/>
  <c r="M30" i="6" s="1"/>
  <c r="F30" i="6"/>
  <c r="BX29" i="6"/>
  <c r="BP29" i="6"/>
  <c r="BQ29" i="6"/>
  <c r="BI29" i="6"/>
  <c r="BJ29" i="6" s="1"/>
  <c r="BB29" i="6"/>
  <c r="BC29" i="6" s="1"/>
  <c r="AU29" i="6"/>
  <c r="AV29" i="6" s="1"/>
  <c r="AN29" i="6"/>
  <c r="AO29" i="6" s="1"/>
  <c r="AG29" i="6"/>
  <c r="AH29" i="6"/>
  <c r="Z29" i="6"/>
  <c r="AA29" i="6" s="1"/>
  <c r="S29" i="6"/>
  <c r="T29" i="6" s="1"/>
  <c r="L29" i="6"/>
  <c r="M29" i="6" s="1"/>
  <c r="F29" i="6"/>
  <c r="BX28" i="6"/>
  <c r="BP28" i="6"/>
  <c r="BQ28" i="6"/>
  <c r="BI28" i="6"/>
  <c r="BJ28" i="6" s="1"/>
  <c r="BB28" i="6"/>
  <c r="BC28" i="6" s="1"/>
  <c r="AU28" i="6"/>
  <c r="AV28" i="6" s="1"/>
  <c r="AN28" i="6"/>
  <c r="AO28" i="6" s="1"/>
  <c r="AG28" i="6"/>
  <c r="AH28" i="6" s="1"/>
  <c r="Z28" i="6"/>
  <c r="AA28" i="6" s="1"/>
  <c r="S28" i="6"/>
  <c r="T28" i="6" s="1"/>
  <c r="L28" i="6"/>
  <c r="M28" i="6" s="1"/>
  <c r="F28" i="6"/>
  <c r="H28" i="6" s="1"/>
  <c r="BX27" i="6"/>
  <c r="BP27" i="6"/>
  <c r="BQ27" i="6" s="1"/>
  <c r="BI27" i="6"/>
  <c r="BJ27" i="6" s="1"/>
  <c r="BB27" i="6"/>
  <c r="BC27" i="6" s="1"/>
  <c r="AU27" i="6"/>
  <c r="AV27" i="6" s="1"/>
  <c r="AN27" i="6"/>
  <c r="AO27" i="6" s="1"/>
  <c r="AG27" i="6"/>
  <c r="AH27" i="6" s="1"/>
  <c r="Z27" i="6"/>
  <c r="AA27" i="6" s="1"/>
  <c r="S27" i="6"/>
  <c r="T27" i="6" s="1"/>
  <c r="L27" i="6"/>
  <c r="M27" i="6" s="1"/>
  <c r="F27" i="6"/>
  <c r="BX26" i="6"/>
  <c r="BP26" i="6"/>
  <c r="BQ26" i="6" s="1"/>
  <c r="BI26" i="6"/>
  <c r="BJ26" i="6" s="1"/>
  <c r="BB26" i="6"/>
  <c r="BC26" i="6" s="1"/>
  <c r="AU26" i="6"/>
  <c r="AV26" i="6" s="1"/>
  <c r="AN26" i="6"/>
  <c r="AO26" i="6" s="1"/>
  <c r="AG26" i="6"/>
  <c r="AH26" i="6" s="1"/>
  <c r="Z26" i="6"/>
  <c r="AA26" i="6" s="1"/>
  <c r="S26" i="6"/>
  <c r="T26" i="6" s="1"/>
  <c r="L26" i="6"/>
  <c r="M26" i="6" s="1"/>
  <c r="F26" i="6"/>
  <c r="BX25" i="6"/>
  <c r="BY25" i="6" s="1"/>
  <c r="BP25" i="6"/>
  <c r="BQ25" i="6" s="1"/>
  <c r="BI25" i="6"/>
  <c r="BJ25" i="6" s="1"/>
  <c r="BB25" i="6"/>
  <c r="BC25" i="6" s="1"/>
  <c r="AU25" i="6"/>
  <c r="AV25" i="6" s="1"/>
  <c r="AN25" i="6"/>
  <c r="AO25" i="6" s="1"/>
  <c r="AG25" i="6"/>
  <c r="AH25" i="6" s="1"/>
  <c r="Z25" i="6"/>
  <c r="AA25" i="6" s="1"/>
  <c r="S25" i="6"/>
  <c r="T25" i="6" s="1"/>
  <c r="L25" i="6"/>
  <c r="M25" i="6" s="1"/>
  <c r="F25" i="6"/>
  <c r="BX24" i="6"/>
  <c r="BP24" i="6"/>
  <c r="BQ24" i="6" s="1"/>
  <c r="BI24" i="6"/>
  <c r="BJ24" i="6" s="1"/>
  <c r="BB24" i="6"/>
  <c r="BC24" i="6" s="1"/>
  <c r="AU24" i="6"/>
  <c r="AV24" i="6" s="1"/>
  <c r="AN24" i="6"/>
  <c r="AO24" i="6" s="1"/>
  <c r="AG24" i="6"/>
  <c r="AH24" i="6" s="1"/>
  <c r="Z24" i="6"/>
  <c r="AA24" i="6" s="1"/>
  <c r="S24" i="6"/>
  <c r="T24" i="6" s="1"/>
  <c r="L24" i="6"/>
  <c r="M24" i="6" s="1"/>
  <c r="F24" i="6"/>
  <c r="BX23" i="6"/>
  <c r="BP23" i="6"/>
  <c r="BQ23" i="6" s="1"/>
  <c r="BI23" i="6"/>
  <c r="BJ23" i="6" s="1"/>
  <c r="BB23" i="6"/>
  <c r="BC23" i="6" s="1"/>
  <c r="AU23" i="6"/>
  <c r="AV23" i="6" s="1"/>
  <c r="AN23" i="6"/>
  <c r="AO23" i="6" s="1"/>
  <c r="AG23" i="6"/>
  <c r="AH23" i="6" s="1"/>
  <c r="Z23" i="6"/>
  <c r="AA23" i="6" s="1"/>
  <c r="S23" i="6"/>
  <c r="T23" i="6" s="1"/>
  <c r="L23" i="6"/>
  <c r="M23" i="6" s="1"/>
  <c r="F23" i="6"/>
  <c r="BX22" i="6"/>
  <c r="BP22" i="6"/>
  <c r="BQ22" i="6" s="1"/>
  <c r="BR22" i="6" s="1"/>
  <c r="BI22" i="6"/>
  <c r="BJ22" i="6" s="1"/>
  <c r="BB22" i="6"/>
  <c r="BC22" i="6" s="1"/>
  <c r="AU22" i="6"/>
  <c r="AV22" i="6" s="1"/>
  <c r="AN22" i="6"/>
  <c r="AO22" i="6" s="1"/>
  <c r="AG22" i="6"/>
  <c r="AH22" i="6" s="1"/>
  <c r="Z22" i="6"/>
  <c r="AA22" i="6" s="1"/>
  <c r="S22" i="6"/>
  <c r="T22" i="6" s="1"/>
  <c r="L22" i="6"/>
  <c r="M22" i="6" s="1"/>
  <c r="F22" i="6"/>
  <c r="BX21" i="6"/>
  <c r="BP21" i="6"/>
  <c r="BQ21" i="6" s="1"/>
  <c r="BI21" i="6"/>
  <c r="BJ21" i="6" s="1"/>
  <c r="BB21" i="6"/>
  <c r="BC21" i="6" s="1"/>
  <c r="AU21" i="6"/>
  <c r="AV21" i="6" s="1"/>
  <c r="AN21" i="6"/>
  <c r="AO21" i="6" s="1"/>
  <c r="AG21" i="6"/>
  <c r="AH21" i="6" s="1"/>
  <c r="Z21" i="6"/>
  <c r="AA21" i="6" s="1"/>
  <c r="S21" i="6"/>
  <c r="T21" i="6" s="1"/>
  <c r="L21" i="6"/>
  <c r="M21" i="6" s="1"/>
  <c r="F21" i="6"/>
  <c r="BX20" i="6"/>
  <c r="BP20" i="6"/>
  <c r="BQ20" i="6" s="1"/>
  <c r="BI20" i="6"/>
  <c r="BJ20" i="6" s="1"/>
  <c r="BB20" i="6"/>
  <c r="BC20" i="6" s="1"/>
  <c r="AU20" i="6"/>
  <c r="AV20" i="6" s="1"/>
  <c r="AN20" i="6"/>
  <c r="AO20" i="6" s="1"/>
  <c r="AG20" i="6"/>
  <c r="AH20" i="6" s="1"/>
  <c r="Z20" i="6"/>
  <c r="AA20" i="6" s="1"/>
  <c r="S20" i="6"/>
  <c r="T20" i="6" s="1"/>
  <c r="L20" i="6"/>
  <c r="M20" i="6" s="1"/>
  <c r="F20" i="6"/>
  <c r="BX19" i="6"/>
  <c r="BY19" i="6" s="1"/>
  <c r="BP19" i="6"/>
  <c r="BQ19" i="6" s="1"/>
  <c r="BI19" i="6"/>
  <c r="BJ19" i="6" s="1"/>
  <c r="BB19" i="6"/>
  <c r="BC19" i="6" s="1"/>
  <c r="AU19" i="6"/>
  <c r="AV19" i="6" s="1"/>
  <c r="AN19" i="6"/>
  <c r="AO19" i="6" s="1"/>
  <c r="AG19" i="6"/>
  <c r="AH19" i="6" s="1"/>
  <c r="Z19" i="6"/>
  <c r="AA19" i="6" s="1"/>
  <c r="S19" i="6"/>
  <c r="T19" i="6" s="1"/>
  <c r="L19" i="6"/>
  <c r="M19" i="6" s="1"/>
  <c r="F19" i="6"/>
  <c r="BX18" i="6"/>
  <c r="BP18" i="6"/>
  <c r="BQ18" i="6" s="1"/>
  <c r="BI18" i="6"/>
  <c r="BJ18" i="6" s="1"/>
  <c r="BB18" i="6"/>
  <c r="BC18" i="6" s="1"/>
  <c r="AU18" i="6"/>
  <c r="AV18" i="6" s="1"/>
  <c r="AN18" i="6"/>
  <c r="AO18" i="6" s="1"/>
  <c r="AG18" i="6"/>
  <c r="AH18" i="6" s="1"/>
  <c r="Z18" i="6"/>
  <c r="AA18" i="6" s="1"/>
  <c r="S18" i="6"/>
  <c r="T18" i="6" s="1"/>
  <c r="BX17" i="6"/>
  <c r="BP17" i="6"/>
  <c r="BQ17" i="6" s="1"/>
  <c r="BI17" i="6"/>
  <c r="BJ17" i="6" s="1"/>
  <c r="BB17" i="6"/>
  <c r="BC17" i="6" s="1"/>
  <c r="AU17" i="6"/>
  <c r="AV17" i="6" s="1"/>
  <c r="AN17" i="6"/>
  <c r="AO17" i="6" s="1"/>
  <c r="AG17" i="6"/>
  <c r="AH17" i="6" s="1"/>
  <c r="Z17" i="6"/>
  <c r="AA17" i="6" s="1"/>
  <c r="S17" i="6"/>
  <c r="T17" i="6" s="1"/>
  <c r="BX16" i="6"/>
  <c r="BP16" i="6"/>
  <c r="BQ16" i="6" s="1"/>
  <c r="BI16" i="6"/>
  <c r="BJ16" i="6" s="1"/>
  <c r="BB16" i="6"/>
  <c r="BC16" i="6" s="1"/>
  <c r="AU16" i="6"/>
  <c r="AV16" i="6"/>
  <c r="AN16" i="6"/>
  <c r="AO16" i="6" s="1"/>
  <c r="AG16" i="6"/>
  <c r="AH16" i="6" s="1"/>
  <c r="Z16" i="6"/>
  <c r="AA16" i="6" s="1"/>
  <c r="S16" i="6"/>
  <c r="T16" i="6"/>
  <c r="BX15" i="6"/>
  <c r="BP15" i="6"/>
  <c r="BQ15" i="6" s="1"/>
  <c r="BI15" i="6"/>
  <c r="BJ15" i="6" s="1"/>
  <c r="BB15" i="6"/>
  <c r="BC15" i="6" s="1"/>
  <c r="AU15" i="6"/>
  <c r="AV15" i="6" s="1"/>
  <c r="AN15" i="6"/>
  <c r="AO15" i="6" s="1"/>
  <c r="AG15" i="6"/>
  <c r="AH15" i="6" s="1"/>
  <c r="Z15" i="6"/>
  <c r="AA15" i="6" s="1"/>
  <c r="S15" i="6"/>
  <c r="T15" i="6" s="1"/>
  <c r="BX14" i="6"/>
  <c r="BP14" i="6"/>
  <c r="BQ14" i="6"/>
  <c r="BI14" i="6"/>
  <c r="BJ14" i="6" s="1"/>
  <c r="BB14" i="6"/>
  <c r="BC14" i="6" s="1"/>
  <c r="AU14" i="6"/>
  <c r="AV14" i="6" s="1"/>
  <c r="AN14" i="6"/>
  <c r="AO14" i="6"/>
  <c r="AG14" i="6"/>
  <c r="AH14" i="6" s="1"/>
  <c r="Z14" i="6"/>
  <c r="AA14" i="6" s="1"/>
  <c r="S14" i="6"/>
  <c r="T14" i="6"/>
  <c r="BX13" i="6"/>
  <c r="BP13" i="6"/>
  <c r="BQ13" i="6" s="1"/>
  <c r="BI13" i="6"/>
  <c r="BJ13" i="6" s="1"/>
  <c r="BB13" i="6"/>
  <c r="BC13" i="6" s="1"/>
  <c r="AU13" i="6"/>
  <c r="AV13" i="6" s="1"/>
  <c r="AN13" i="6"/>
  <c r="AO13" i="6" s="1"/>
  <c r="AG13" i="6"/>
  <c r="AH13" i="6" s="1"/>
  <c r="Z13" i="6"/>
  <c r="AA13" i="6" s="1"/>
  <c r="S13" i="6"/>
  <c r="T13" i="6" s="1"/>
  <c r="BX12" i="6"/>
  <c r="BP12" i="6"/>
  <c r="BQ12" i="6" s="1"/>
  <c r="BI12" i="6"/>
  <c r="BJ12" i="6" s="1"/>
  <c r="BB12" i="6"/>
  <c r="BC12" i="6" s="1"/>
  <c r="AU12" i="6"/>
  <c r="AV12" i="6" s="1"/>
  <c r="AN12" i="6"/>
  <c r="AO12" i="6" s="1"/>
  <c r="AG12" i="6"/>
  <c r="AH12" i="6" s="1"/>
  <c r="Z12" i="6"/>
  <c r="AA12" i="6" s="1"/>
  <c r="S12" i="6"/>
  <c r="T12" i="6" s="1"/>
  <c r="BX11" i="6"/>
  <c r="BP11" i="6"/>
  <c r="BQ11" i="6" s="1"/>
  <c r="BI11" i="6"/>
  <c r="BJ11" i="6" s="1"/>
  <c r="BB11" i="6"/>
  <c r="BC11" i="6" s="1"/>
  <c r="AU11" i="6"/>
  <c r="AV11" i="6" s="1"/>
  <c r="AN11" i="6"/>
  <c r="AO11" i="6" s="1"/>
  <c r="AG11" i="6"/>
  <c r="AH11" i="6" s="1"/>
  <c r="Z11" i="6"/>
  <c r="AA11" i="6" s="1"/>
  <c r="S11" i="6"/>
  <c r="T11" i="6" s="1"/>
  <c r="BX10" i="6"/>
  <c r="BY10" i="6" s="1"/>
  <c r="BP10" i="6"/>
  <c r="BQ10" i="6" s="1"/>
  <c r="BI10" i="6"/>
  <c r="BJ10" i="6" s="1"/>
  <c r="BB10" i="6"/>
  <c r="BC10" i="6" s="1"/>
  <c r="AU10" i="6"/>
  <c r="AV10" i="6" s="1"/>
  <c r="AN10" i="6"/>
  <c r="AO10" i="6" s="1"/>
  <c r="AG10" i="6"/>
  <c r="AH10" i="6" s="1"/>
  <c r="Z10" i="6"/>
  <c r="AA10" i="6" s="1"/>
  <c r="S10" i="6"/>
  <c r="T10" i="6" s="1"/>
  <c r="U10" i="6" s="1"/>
  <c r="BX9" i="6"/>
  <c r="BP9" i="6"/>
  <c r="BQ9" i="6" s="1"/>
  <c r="BI9" i="6"/>
  <c r="BJ9" i="6" s="1"/>
  <c r="BB9" i="6"/>
  <c r="BC9" i="6" s="1"/>
  <c r="AU9" i="6"/>
  <c r="AV9" i="6"/>
  <c r="AN9" i="6"/>
  <c r="AO9" i="6"/>
  <c r="AG9" i="6"/>
  <c r="AH9" i="6" s="1"/>
  <c r="Z9" i="6"/>
  <c r="AA9" i="6" s="1"/>
  <c r="S9" i="6"/>
  <c r="T9" i="6"/>
  <c r="BX8" i="6"/>
  <c r="BP8" i="6"/>
  <c r="BQ8" i="6" s="1"/>
  <c r="BI8" i="6"/>
  <c r="BJ8" i="6" s="1"/>
  <c r="BB8" i="6"/>
  <c r="BC8" i="6" s="1"/>
  <c r="AU8" i="6"/>
  <c r="AV8" i="6" s="1"/>
  <c r="AN8" i="6"/>
  <c r="AO8" i="6" s="1"/>
  <c r="AG8" i="6"/>
  <c r="AH8" i="6" s="1"/>
  <c r="Z8" i="6"/>
  <c r="AA8" i="6" s="1"/>
  <c r="S8" i="6"/>
  <c r="T8" i="6" s="1"/>
  <c r="BX7" i="6"/>
  <c r="BY7" i="6" s="1"/>
  <c r="BP7" i="6"/>
  <c r="BQ7" i="6" s="1"/>
  <c r="BI7" i="6"/>
  <c r="BJ7" i="6" s="1"/>
  <c r="BB7" i="6"/>
  <c r="BC7" i="6" s="1"/>
  <c r="AU7" i="6"/>
  <c r="AV7" i="6" s="1"/>
  <c r="AN7" i="6"/>
  <c r="AO7" i="6" s="1"/>
  <c r="AG7" i="6"/>
  <c r="AH7" i="6" s="1"/>
  <c r="Z7" i="6"/>
  <c r="AA7" i="6" s="1"/>
  <c r="S7" i="6"/>
  <c r="T7" i="6" s="1"/>
  <c r="BX6" i="6"/>
  <c r="BP6" i="6"/>
  <c r="BQ6" i="6" s="1"/>
  <c r="BI6" i="6"/>
  <c r="BJ6" i="6" s="1"/>
  <c r="BB6" i="6"/>
  <c r="BC6" i="6" s="1"/>
  <c r="AU6" i="6"/>
  <c r="AV6" i="6" s="1"/>
  <c r="AN6" i="6"/>
  <c r="AO6" i="6" s="1"/>
  <c r="AG6" i="6"/>
  <c r="AH6" i="6" s="1"/>
  <c r="Z6" i="6"/>
  <c r="AA6" i="6"/>
  <c r="S6" i="6"/>
  <c r="T6" i="6" s="1"/>
  <c r="BX5" i="6"/>
  <c r="BP5" i="6"/>
  <c r="BQ5" i="6" s="1"/>
  <c r="BI5" i="6"/>
  <c r="BJ5" i="6" s="1"/>
  <c r="BB5" i="6"/>
  <c r="BC5" i="6" s="1"/>
  <c r="AU5" i="6"/>
  <c r="AV5" i="6" s="1"/>
  <c r="AN5" i="6"/>
  <c r="AO5" i="6" s="1"/>
  <c r="AG5" i="6"/>
  <c r="AH5" i="6" s="1"/>
  <c r="Z5" i="6"/>
  <c r="AA5" i="6" s="1"/>
  <c r="S5" i="6"/>
  <c r="T5" i="6" s="1"/>
  <c r="BX4" i="6"/>
  <c r="BP4" i="6"/>
  <c r="BQ4" i="6" s="1"/>
  <c r="BI4" i="6"/>
  <c r="BJ4" i="6" s="1"/>
  <c r="BB4" i="6"/>
  <c r="BC4" i="6" s="1"/>
  <c r="AU4" i="6"/>
  <c r="AV4" i="6" s="1"/>
  <c r="AN4" i="6"/>
  <c r="AO4" i="6" s="1"/>
  <c r="AG4" i="6"/>
  <c r="AH4" i="6" s="1"/>
  <c r="Z4" i="6"/>
  <c r="AA4" i="6" s="1"/>
  <c r="S4" i="6"/>
  <c r="T4" i="6" s="1"/>
  <c r="BX30" i="5"/>
  <c r="BP30" i="5"/>
  <c r="BQ30" i="5" s="1"/>
  <c r="BJ30" i="5"/>
  <c r="BB30" i="5"/>
  <c r="BC30" i="5" s="1"/>
  <c r="AU30" i="5"/>
  <c r="AV30" i="5" s="1"/>
  <c r="AN30" i="5"/>
  <c r="AO30" i="5" s="1"/>
  <c r="AG30" i="5"/>
  <c r="AH30" i="5" s="1"/>
  <c r="Z30" i="5"/>
  <c r="AA30" i="5" s="1"/>
  <c r="S30" i="5"/>
  <c r="T30" i="5" s="1"/>
  <c r="L30" i="5"/>
  <c r="M30" i="5" s="1"/>
  <c r="F30" i="5"/>
  <c r="BX29" i="5"/>
  <c r="BP29" i="5"/>
  <c r="BQ29" i="5"/>
  <c r="BJ29" i="5"/>
  <c r="BB29" i="5"/>
  <c r="BC29" i="5" s="1"/>
  <c r="AU29" i="5"/>
  <c r="AV29" i="5" s="1"/>
  <c r="AN29" i="5"/>
  <c r="AO29" i="5" s="1"/>
  <c r="AG29" i="5"/>
  <c r="AH29" i="5" s="1"/>
  <c r="Z29" i="5"/>
  <c r="AA29" i="5" s="1"/>
  <c r="S29" i="5"/>
  <c r="T29" i="5" s="1"/>
  <c r="L29" i="5"/>
  <c r="M29" i="5" s="1"/>
  <c r="F29" i="5"/>
  <c r="BX28" i="5"/>
  <c r="BZ28" i="5" s="1"/>
  <c r="BP28" i="5"/>
  <c r="BQ28" i="5"/>
  <c r="BJ28" i="5"/>
  <c r="BB28" i="5"/>
  <c r="BC28" i="5" s="1"/>
  <c r="AU28" i="5"/>
  <c r="AV28" i="5" s="1"/>
  <c r="AN28" i="5"/>
  <c r="AO28" i="5" s="1"/>
  <c r="AG28" i="5"/>
  <c r="AH28" i="5" s="1"/>
  <c r="Z28" i="5"/>
  <c r="AA28" i="5" s="1"/>
  <c r="S28" i="5"/>
  <c r="T28" i="5" s="1"/>
  <c r="L28" i="5"/>
  <c r="M28" i="5" s="1"/>
  <c r="F28" i="5"/>
  <c r="H28" i="5" s="1"/>
  <c r="BX27" i="5"/>
  <c r="BP27" i="5"/>
  <c r="BQ27" i="5" s="1"/>
  <c r="BJ27" i="5"/>
  <c r="BB27" i="5"/>
  <c r="BC27" i="5" s="1"/>
  <c r="AU27" i="5"/>
  <c r="AV27" i="5" s="1"/>
  <c r="AN27" i="5"/>
  <c r="AO27" i="5" s="1"/>
  <c r="AG27" i="5"/>
  <c r="AH27" i="5" s="1"/>
  <c r="Z27" i="5"/>
  <c r="AA27" i="5" s="1"/>
  <c r="S27" i="5"/>
  <c r="T27" i="5" s="1"/>
  <c r="L27" i="5"/>
  <c r="M27" i="5" s="1"/>
  <c r="F27" i="5"/>
  <c r="BX26" i="5"/>
  <c r="BP26" i="5"/>
  <c r="BQ26" i="5" s="1"/>
  <c r="BJ26" i="5"/>
  <c r="BB26" i="5"/>
  <c r="BC26" i="5" s="1"/>
  <c r="AU26" i="5"/>
  <c r="AV26" i="5" s="1"/>
  <c r="AN26" i="5"/>
  <c r="AO26" i="5" s="1"/>
  <c r="AG26" i="5"/>
  <c r="AH26" i="5" s="1"/>
  <c r="Z26" i="5"/>
  <c r="AA26" i="5" s="1"/>
  <c r="S26" i="5"/>
  <c r="T26" i="5" s="1"/>
  <c r="L26" i="5"/>
  <c r="M26" i="5" s="1"/>
  <c r="F26" i="5"/>
  <c r="BX25" i="5"/>
  <c r="BP25" i="5"/>
  <c r="BQ25" i="5" s="1"/>
  <c r="BJ25" i="5"/>
  <c r="BB25" i="5"/>
  <c r="BC25" i="5" s="1"/>
  <c r="AU25" i="5"/>
  <c r="AV25" i="5" s="1"/>
  <c r="AN25" i="5"/>
  <c r="AO25" i="5" s="1"/>
  <c r="AG25" i="5"/>
  <c r="AH25" i="5" s="1"/>
  <c r="Z25" i="5"/>
  <c r="AA25" i="5" s="1"/>
  <c r="S25" i="5"/>
  <c r="T25" i="5" s="1"/>
  <c r="L25" i="5"/>
  <c r="M25" i="5" s="1"/>
  <c r="F25" i="5"/>
  <c r="BX24" i="5"/>
  <c r="BP24" i="5"/>
  <c r="BQ24" i="5" s="1"/>
  <c r="BJ24" i="5"/>
  <c r="BB24" i="5"/>
  <c r="BC24" i="5" s="1"/>
  <c r="AU24" i="5"/>
  <c r="AV24" i="5" s="1"/>
  <c r="AN24" i="5"/>
  <c r="AO24" i="5" s="1"/>
  <c r="AG24" i="5"/>
  <c r="AH24" i="5" s="1"/>
  <c r="Z24" i="5"/>
  <c r="AA24" i="5" s="1"/>
  <c r="S24" i="5"/>
  <c r="T24" i="5" s="1"/>
  <c r="L24" i="5"/>
  <c r="M24" i="5" s="1"/>
  <c r="F24" i="5"/>
  <c r="BX23" i="5"/>
  <c r="BP23" i="5"/>
  <c r="BQ23" i="5" s="1"/>
  <c r="BJ23" i="5"/>
  <c r="BB23" i="5"/>
  <c r="BC23" i="5" s="1"/>
  <c r="AU23" i="5"/>
  <c r="AV23" i="5" s="1"/>
  <c r="AN23" i="5"/>
  <c r="AO23" i="5" s="1"/>
  <c r="AG23" i="5"/>
  <c r="AH23" i="5" s="1"/>
  <c r="Z23" i="5"/>
  <c r="AA23" i="5" s="1"/>
  <c r="S23" i="5"/>
  <c r="T23" i="5" s="1"/>
  <c r="L23" i="5"/>
  <c r="M23" i="5" s="1"/>
  <c r="F23" i="5"/>
  <c r="BX22" i="5"/>
  <c r="BP22" i="5"/>
  <c r="BQ22" i="5" s="1"/>
  <c r="BJ22" i="5"/>
  <c r="BB22" i="5"/>
  <c r="BC22" i="5" s="1"/>
  <c r="AU22" i="5"/>
  <c r="AV22" i="5" s="1"/>
  <c r="AN22" i="5"/>
  <c r="AO22" i="5" s="1"/>
  <c r="AG22" i="5"/>
  <c r="AH22" i="5" s="1"/>
  <c r="Z22" i="5"/>
  <c r="AA22" i="5" s="1"/>
  <c r="S22" i="5"/>
  <c r="T22" i="5" s="1"/>
  <c r="L22" i="5"/>
  <c r="M22" i="5" s="1"/>
  <c r="F22" i="5"/>
  <c r="BX21" i="5"/>
  <c r="BP21" i="5"/>
  <c r="BQ21" i="5" s="1"/>
  <c r="BJ21" i="5"/>
  <c r="BB21" i="5"/>
  <c r="BC21" i="5" s="1"/>
  <c r="AU21" i="5"/>
  <c r="AV21" i="5" s="1"/>
  <c r="AN21" i="5"/>
  <c r="AO21" i="5" s="1"/>
  <c r="AG21" i="5"/>
  <c r="AH21" i="5" s="1"/>
  <c r="Z21" i="5"/>
  <c r="AA21" i="5" s="1"/>
  <c r="S21" i="5"/>
  <c r="T21" i="5" s="1"/>
  <c r="L21" i="5"/>
  <c r="M21" i="5" s="1"/>
  <c r="F21" i="5"/>
  <c r="BX20" i="5"/>
  <c r="BP20" i="5"/>
  <c r="BQ20" i="5" s="1"/>
  <c r="BJ20" i="5"/>
  <c r="BB20" i="5"/>
  <c r="BC20" i="5" s="1"/>
  <c r="AU20" i="5"/>
  <c r="AV20" i="5" s="1"/>
  <c r="AN20" i="5"/>
  <c r="AO20" i="5" s="1"/>
  <c r="AG20" i="5"/>
  <c r="AH20" i="5" s="1"/>
  <c r="Z20" i="5"/>
  <c r="AA20" i="5" s="1"/>
  <c r="S20" i="5"/>
  <c r="T20" i="5" s="1"/>
  <c r="L20" i="5"/>
  <c r="M20" i="5" s="1"/>
  <c r="F20" i="5"/>
  <c r="BX19" i="5"/>
  <c r="BP19" i="5"/>
  <c r="BQ19" i="5" s="1"/>
  <c r="BJ19" i="5"/>
  <c r="BB19" i="5"/>
  <c r="BC19" i="5" s="1"/>
  <c r="AU19" i="5"/>
  <c r="AV19" i="5" s="1"/>
  <c r="AN19" i="5"/>
  <c r="AO19" i="5" s="1"/>
  <c r="AG19" i="5"/>
  <c r="AH19" i="5"/>
  <c r="L19" i="5"/>
  <c r="M19" i="5"/>
  <c r="F19" i="5"/>
  <c r="H19" i="5"/>
  <c r="BX18" i="5"/>
  <c r="BP18" i="5"/>
  <c r="BQ18" i="5" s="1"/>
  <c r="BJ18" i="5"/>
  <c r="BB18" i="5"/>
  <c r="BC18" i="5" s="1"/>
  <c r="AU18" i="5"/>
  <c r="AV18" i="5" s="1"/>
  <c r="AN18" i="5"/>
  <c r="AO18" i="5" s="1"/>
  <c r="AG18" i="5"/>
  <c r="AH18" i="5" s="1"/>
  <c r="Z18" i="5"/>
  <c r="AA18" i="5" s="1"/>
  <c r="S18" i="5"/>
  <c r="T18" i="5" s="1"/>
  <c r="BX17" i="5"/>
  <c r="BP17" i="5"/>
  <c r="BQ17" i="5" s="1"/>
  <c r="BJ17" i="5"/>
  <c r="BB17" i="5"/>
  <c r="BC17" i="5" s="1"/>
  <c r="AU17" i="5"/>
  <c r="AV17" i="5" s="1"/>
  <c r="AN17" i="5"/>
  <c r="AO17" i="5" s="1"/>
  <c r="AG17" i="5"/>
  <c r="AH17" i="5" s="1"/>
  <c r="Z17" i="5"/>
  <c r="AA17" i="5" s="1"/>
  <c r="S17" i="5"/>
  <c r="T17" i="5" s="1"/>
  <c r="BX16" i="5"/>
  <c r="BP16" i="5"/>
  <c r="BQ16" i="5" s="1"/>
  <c r="BJ16" i="5"/>
  <c r="BB16" i="5"/>
  <c r="BC16" i="5" s="1"/>
  <c r="AU16" i="5"/>
  <c r="AV16" i="5" s="1"/>
  <c r="AN16" i="5"/>
  <c r="AO16" i="5" s="1"/>
  <c r="AG16" i="5"/>
  <c r="AH16" i="5" s="1"/>
  <c r="Z16" i="5"/>
  <c r="AA16" i="5" s="1"/>
  <c r="S16" i="5"/>
  <c r="T16" i="5" s="1"/>
  <c r="BX15" i="5"/>
  <c r="BP15" i="5"/>
  <c r="BQ15" i="5"/>
  <c r="BJ15" i="5"/>
  <c r="BB15" i="5"/>
  <c r="BC15" i="5" s="1"/>
  <c r="AU15" i="5"/>
  <c r="AV15" i="5" s="1"/>
  <c r="AN15" i="5"/>
  <c r="AO15" i="5" s="1"/>
  <c r="AG15" i="5"/>
  <c r="AH15" i="5" s="1"/>
  <c r="Z15" i="5"/>
  <c r="AA15" i="5" s="1"/>
  <c r="S15" i="5"/>
  <c r="T15" i="5" s="1"/>
  <c r="BX14" i="5"/>
  <c r="BP14" i="5"/>
  <c r="BQ14" i="5"/>
  <c r="BJ14" i="5"/>
  <c r="BB14" i="5"/>
  <c r="BC14" i="5" s="1"/>
  <c r="AU14" i="5"/>
  <c r="AV14" i="5" s="1"/>
  <c r="AN14" i="5"/>
  <c r="AO14" i="5" s="1"/>
  <c r="AG14" i="5"/>
  <c r="AH14" i="5" s="1"/>
  <c r="Z14" i="5"/>
  <c r="AA14" i="5" s="1"/>
  <c r="S14" i="5"/>
  <c r="T14" i="5" s="1"/>
  <c r="BX13" i="5"/>
  <c r="BY13" i="5" s="1"/>
  <c r="BP13" i="5"/>
  <c r="BQ13" i="5" s="1"/>
  <c r="BJ13" i="5"/>
  <c r="BB13" i="5"/>
  <c r="BC13" i="5" s="1"/>
  <c r="AU13" i="5"/>
  <c r="AV13" i="5" s="1"/>
  <c r="AN13" i="5"/>
  <c r="AO13" i="5" s="1"/>
  <c r="AG13" i="5"/>
  <c r="AH13" i="5" s="1"/>
  <c r="Z13" i="5"/>
  <c r="AA13" i="5" s="1"/>
  <c r="S13" i="5"/>
  <c r="T13" i="5" s="1"/>
  <c r="BX12" i="5"/>
  <c r="BP12" i="5"/>
  <c r="BQ12" i="5" s="1"/>
  <c r="BJ12" i="5"/>
  <c r="BB12" i="5"/>
  <c r="BC12" i="5" s="1"/>
  <c r="AU12" i="5"/>
  <c r="AV12" i="5"/>
  <c r="AN12" i="5"/>
  <c r="AO12" i="5" s="1"/>
  <c r="AG12" i="5"/>
  <c r="AH12" i="5" s="1"/>
  <c r="Z12" i="5"/>
  <c r="AA12" i="5" s="1"/>
  <c r="S12" i="5"/>
  <c r="T12" i="5" s="1"/>
  <c r="BX11" i="5"/>
  <c r="BP11" i="5"/>
  <c r="BQ11" i="5" s="1"/>
  <c r="BJ11" i="5"/>
  <c r="BB11" i="5"/>
  <c r="BC11" i="5" s="1"/>
  <c r="AU11" i="5"/>
  <c r="AV11" i="5" s="1"/>
  <c r="AN11" i="5"/>
  <c r="AO11" i="5" s="1"/>
  <c r="AG11" i="5"/>
  <c r="AH11" i="5" s="1"/>
  <c r="Z11" i="5"/>
  <c r="AA11" i="5" s="1"/>
  <c r="S11" i="5"/>
  <c r="T11" i="5" s="1"/>
  <c r="BX10" i="5"/>
  <c r="BP10" i="5"/>
  <c r="BQ10" i="5" s="1"/>
  <c r="BJ10" i="5"/>
  <c r="BB10" i="5"/>
  <c r="BC10" i="5" s="1"/>
  <c r="AU10" i="5"/>
  <c r="AV10" i="5" s="1"/>
  <c r="AN10" i="5"/>
  <c r="AO10" i="5" s="1"/>
  <c r="AG10" i="5"/>
  <c r="AH10" i="5" s="1"/>
  <c r="Z10" i="5"/>
  <c r="AA10" i="5" s="1"/>
  <c r="S10" i="5"/>
  <c r="T10" i="5" s="1"/>
  <c r="BX9" i="5"/>
  <c r="BP9" i="5"/>
  <c r="BQ9" i="5" s="1"/>
  <c r="BJ9" i="5"/>
  <c r="BB9" i="5"/>
  <c r="BC9" i="5" s="1"/>
  <c r="AU9" i="5"/>
  <c r="AV9" i="5" s="1"/>
  <c r="AN9" i="5"/>
  <c r="AO9" i="5" s="1"/>
  <c r="AG9" i="5"/>
  <c r="AH9" i="5" s="1"/>
  <c r="Z9" i="5"/>
  <c r="AA9" i="5" s="1"/>
  <c r="S9" i="5"/>
  <c r="T9" i="5" s="1"/>
  <c r="BX8" i="5"/>
  <c r="BP8" i="5"/>
  <c r="BQ8" i="5" s="1"/>
  <c r="BJ8" i="5"/>
  <c r="BB8" i="5"/>
  <c r="BC8" i="5" s="1"/>
  <c r="AU8" i="5"/>
  <c r="AV8" i="5" s="1"/>
  <c r="AN8" i="5"/>
  <c r="AO8" i="5"/>
  <c r="AG8" i="5"/>
  <c r="AH8" i="5" s="1"/>
  <c r="Z8" i="5"/>
  <c r="AA8" i="5" s="1"/>
  <c r="S8" i="5"/>
  <c r="T8" i="5" s="1"/>
  <c r="BX7" i="5"/>
  <c r="BY7" i="5" s="1"/>
  <c r="BP7" i="5"/>
  <c r="BQ7" i="5" s="1"/>
  <c r="BJ7" i="5"/>
  <c r="BB7" i="5"/>
  <c r="BC7" i="5" s="1"/>
  <c r="AU7" i="5"/>
  <c r="AV7" i="5" s="1"/>
  <c r="AN7" i="5"/>
  <c r="AO7" i="5" s="1"/>
  <c r="AG7" i="5"/>
  <c r="AH7" i="5" s="1"/>
  <c r="Z7" i="5"/>
  <c r="AA7" i="5" s="1"/>
  <c r="S7" i="5"/>
  <c r="T7" i="5" s="1"/>
  <c r="BX6" i="5"/>
  <c r="BP6" i="5"/>
  <c r="BQ6" i="5" s="1"/>
  <c r="BJ6" i="5"/>
  <c r="BB6" i="5"/>
  <c r="BC6" i="5" s="1"/>
  <c r="AU6" i="5"/>
  <c r="AV6" i="5" s="1"/>
  <c r="AN6" i="5"/>
  <c r="AO6" i="5" s="1"/>
  <c r="AG6" i="5"/>
  <c r="AH6" i="5" s="1"/>
  <c r="Z6" i="5"/>
  <c r="AA6" i="5" s="1"/>
  <c r="S6" i="5"/>
  <c r="T6" i="5" s="1"/>
  <c r="BX5" i="5"/>
  <c r="BP5" i="5"/>
  <c r="BQ5" i="5" s="1"/>
  <c r="BJ5" i="5"/>
  <c r="BB5" i="5"/>
  <c r="BC5" i="5" s="1"/>
  <c r="AU5" i="5"/>
  <c r="AV5" i="5" s="1"/>
  <c r="AN5" i="5"/>
  <c r="AO5" i="5" s="1"/>
  <c r="AG5" i="5"/>
  <c r="AH5" i="5" s="1"/>
  <c r="Z5" i="5"/>
  <c r="AA5" i="5" s="1"/>
  <c r="S5" i="5"/>
  <c r="T5" i="5" s="1"/>
  <c r="BX4" i="5"/>
  <c r="BP4" i="5"/>
  <c r="BQ4" i="5" s="1"/>
  <c r="BJ4" i="5"/>
  <c r="BK4" i="5" s="1"/>
  <c r="BB4" i="5"/>
  <c r="BC4" i="5" s="1"/>
  <c r="AU4" i="5"/>
  <c r="AV4" i="5" s="1"/>
  <c r="AN4" i="5"/>
  <c r="AO4" i="5" s="1"/>
  <c r="AG4" i="5"/>
  <c r="AH4" i="5" s="1"/>
  <c r="Z4" i="5"/>
  <c r="AA4" i="5" s="1"/>
  <c r="S4" i="5"/>
  <c r="T4" i="5" s="1"/>
  <c r="BX30" i="4"/>
  <c r="BP30" i="4"/>
  <c r="BQ30" i="4" s="1"/>
  <c r="BI30" i="4"/>
  <c r="BJ30" i="4" s="1"/>
  <c r="BB30" i="4"/>
  <c r="BC30" i="4" s="1"/>
  <c r="AU30" i="4"/>
  <c r="AV30" i="4" s="1"/>
  <c r="AN30" i="4"/>
  <c r="AO30" i="4" s="1"/>
  <c r="AG30" i="4"/>
  <c r="AH30" i="4" s="1"/>
  <c r="Z30" i="4"/>
  <c r="AA30" i="4" s="1"/>
  <c r="S30" i="4"/>
  <c r="T30" i="4" s="1"/>
  <c r="L30" i="4"/>
  <c r="M30" i="4" s="1"/>
  <c r="F30" i="4"/>
  <c r="BX29" i="4"/>
  <c r="BP29" i="4"/>
  <c r="BQ29" i="4" s="1"/>
  <c r="BI29" i="4"/>
  <c r="BJ29" i="4" s="1"/>
  <c r="BB29" i="4"/>
  <c r="BC29" i="4" s="1"/>
  <c r="AU29" i="4"/>
  <c r="AV29" i="4"/>
  <c r="AN29" i="4"/>
  <c r="AO29" i="4" s="1"/>
  <c r="AG29" i="4"/>
  <c r="AH29" i="4" s="1"/>
  <c r="Z29" i="4"/>
  <c r="AA29" i="4" s="1"/>
  <c r="S29" i="4"/>
  <c r="T29" i="4"/>
  <c r="L29" i="4"/>
  <c r="M29" i="4" s="1"/>
  <c r="F29" i="4"/>
  <c r="BX28" i="4"/>
  <c r="BP28" i="4"/>
  <c r="BQ28" i="4" s="1"/>
  <c r="BI28" i="4"/>
  <c r="BJ28" i="4" s="1"/>
  <c r="BB28" i="4"/>
  <c r="BC28" i="4" s="1"/>
  <c r="AU28" i="4"/>
  <c r="AV28" i="4" s="1"/>
  <c r="AN28" i="4"/>
  <c r="AO28" i="4" s="1"/>
  <c r="AG28" i="4"/>
  <c r="AH28" i="4" s="1"/>
  <c r="Z28" i="4"/>
  <c r="AA28" i="4" s="1"/>
  <c r="S28" i="4"/>
  <c r="T28" i="4" s="1"/>
  <c r="L28" i="4"/>
  <c r="M28" i="4" s="1"/>
  <c r="F28" i="4"/>
  <c r="BX27" i="4"/>
  <c r="BP27" i="4"/>
  <c r="BQ27" i="4" s="1"/>
  <c r="BI27" i="4"/>
  <c r="BJ27" i="4" s="1"/>
  <c r="BB27" i="4"/>
  <c r="BC27" i="4" s="1"/>
  <c r="AU27" i="4"/>
  <c r="AV27" i="4" s="1"/>
  <c r="AN27" i="4"/>
  <c r="AO27" i="4" s="1"/>
  <c r="AG27" i="4"/>
  <c r="AH27" i="4" s="1"/>
  <c r="Z27" i="4"/>
  <c r="AA27" i="4"/>
  <c r="S27" i="4"/>
  <c r="T27" i="4"/>
  <c r="L27" i="4"/>
  <c r="M27" i="4" s="1"/>
  <c r="F27" i="4"/>
  <c r="BX26" i="4"/>
  <c r="BP26" i="4"/>
  <c r="BQ26" i="4" s="1"/>
  <c r="BI26" i="4"/>
  <c r="BJ26" i="4"/>
  <c r="BB26" i="4"/>
  <c r="BC26" i="4"/>
  <c r="AU26" i="4"/>
  <c r="AV26" i="4"/>
  <c r="AN26" i="4"/>
  <c r="AO26" i="4" s="1"/>
  <c r="AG26" i="4"/>
  <c r="AH26" i="4" s="1"/>
  <c r="Z26" i="4"/>
  <c r="AA26" i="4" s="1"/>
  <c r="S26" i="4"/>
  <c r="T26" i="4" s="1"/>
  <c r="L26" i="4"/>
  <c r="M26" i="4" s="1"/>
  <c r="F26" i="4"/>
  <c r="BX25" i="4"/>
  <c r="BZ25" i="4" s="1"/>
  <c r="BP25" i="4"/>
  <c r="BQ25" i="4" s="1"/>
  <c r="BI25" i="4"/>
  <c r="BJ25" i="4" s="1"/>
  <c r="BB25" i="4"/>
  <c r="BC25" i="4" s="1"/>
  <c r="AU25" i="4"/>
  <c r="AV25" i="4" s="1"/>
  <c r="AN25" i="4"/>
  <c r="AO25" i="4" s="1"/>
  <c r="AG25" i="4"/>
  <c r="AH25" i="4" s="1"/>
  <c r="Z25" i="4"/>
  <c r="AA25" i="4" s="1"/>
  <c r="S25" i="4"/>
  <c r="T25" i="4" s="1"/>
  <c r="L25" i="4"/>
  <c r="M25" i="4" s="1"/>
  <c r="F25" i="4"/>
  <c r="BX24" i="4"/>
  <c r="BP24" i="4"/>
  <c r="BQ24" i="4" s="1"/>
  <c r="BI24" i="4"/>
  <c r="BJ24" i="4" s="1"/>
  <c r="BB24" i="4"/>
  <c r="BC24" i="4" s="1"/>
  <c r="AU24" i="4"/>
  <c r="AV24" i="4" s="1"/>
  <c r="AN24" i="4"/>
  <c r="AO24" i="4" s="1"/>
  <c r="AG24" i="4"/>
  <c r="AH24" i="4" s="1"/>
  <c r="Z24" i="4"/>
  <c r="AA24" i="4" s="1"/>
  <c r="S24" i="4"/>
  <c r="T24" i="4" s="1"/>
  <c r="L24" i="4"/>
  <c r="M24" i="4" s="1"/>
  <c r="F24" i="4"/>
  <c r="BX23" i="4"/>
  <c r="BP23" i="4"/>
  <c r="BQ23" i="4" s="1"/>
  <c r="BI23" i="4"/>
  <c r="BJ23" i="4" s="1"/>
  <c r="BB23" i="4"/>
  <c r="BC23" i="4" s="1"/>
  <c r="AU23" i="4"/>
  <c r="AV23" i="4" s="1"/>
  <c r="AN23" i="4"/>
  <c r="AO23" i="4" s="1"/>
  <c r="AG23" i="4"/>
  <c r="AH23" i="4" s="1"/>
  <c r="Z23" i="4"/>
  <c r="AA23" i="4" s="1"/>
  <c r="S23" i="4"/>
  <c r="T23" i="4" s="1"/>
  <c r="L23" i="4"/>
  <c r="M23" i="4" s="1"/>
  <c r="F23" i="4"/>
  <c r="BX22" i="4"/>
  <c r="BP22" i="4"/>
  <c r="BQ22" i="4" s="1"/>
  <c r="BI22" i="4"/>
  <c r="BJ22" i="4"/>
  <c r="BK22" i="4" s="1"/>
  <c r="BB22" i="4"/>
  <c r="BC22" i="4" s="1"/>
  <c r="AU22" i="4"/>
  <c r="AV22" i="4" s="1"/>
  <c r="AW22" i="4" s="1"/>
  <c r="AN22" i="4"/>
  <c r="AO22" i="4" s="1"/>
  <c r="AG22" i="4"/>
  <c r="AH22" i="4" s="1"/>
  <c r="AI22" i="4" s="1"/>
  <c r="Z22" i="4"/>
  <c r="AA22" i="4" s="1"/>
  <c r="S22" i="4"/>
  <c r="T22" i="4" s="1"/>
  <c r="L22" i="4"/>
  <c r="M22" i="4" s="1"/>
  <c r="F22" i="4"/>
  <c r="H22" i="4"/>
  <c r="BX21" i="4"/>
  <c r="BP21" i="4"/>
  <c r="BQ21" i="4" s="1"/>
  <c r="BI21" i="4"/>
  <c r="BJ21" i="4" s="1"/>
  <c r="BB21" i="4"/>
  <c r="BC21" i="4" s="1"/>
  <c r="AU21" i="4"/>
  <c r="AV21" i="4" s="1"/>
  <c r="AN21" i="4"/>
  <c r="AO21" i="4" s="1"/>
  <c r="AG21" i="4"/>
  <c r="AH21" i="4" s="1"/>
  <c r="Z21" i="4"/>
  <c r="AA21" i="4" s="1"/>
  <c r="S21" i="4"/>
  <c r="T21" i="4" s="1"/>
  <c r="L21" i="4"/>
  <c r="M21" i="4" s="1"/>
  <c r="BX20" i="4"/>
  <c r="BP20" i="4"/>
  <c r="BQ20" i="4" s="1"/>
  <c r="BI20" i="4"/>
  <c r="BJ20" i="4" s="1"/>
  <c r="BB20" i="4"/>
  <c r="BC20" i="4" s="1"/>
  <c r="AU20" i="4"/>
  <c r="AV20" i="4" s="1"/>
  <c r="AN20" i="4"/>
  <c r="AO20" i="4" s="1"/>
  <c r="AG20" i="4"/>
  <c r="AH20" i="4" s="1"/>
  <c r="Z20" i="4"/>
  <c r="AA20" i="4" s="1"/>
  <c r="S20" i="4"/>
  <c r="T20" i="4" s="1"/>
  <c r="L20" i="4"/>
  <c r="M20" i="4" s="1"/>
  <c r="BX19" i="4"/>
  <c r="BY19" i="4" s="1"/>
  <c r="BP19" i="4"/>
  <c r="BQ19" i="4" s="1"/>
  <c r="BI19" i="4"/>
  <c r="BJ19" i="4" s="1"/>
  <c r="BB19" i="4"/>
  <c r="BC19" i="4" s="1"/>
  <c r="AU19" i="4"/>
  <c r="AV19" i="4" s="1"/>
  <c r="AN19" i="4"/>
  <c r="AO19" i="4" s="1"/>
  <c r="AG19" i="4"/>
  <c r="AH19" i="4" s="1"/>
  <c r="Z19" i="4"/>
  <c r="AA19" i="4" s="1"/>
  <c r="S19" i="4"/>
  <c r="T19" i="4" s="1"/>
  <c r="L19" i="4"/>
  <c r="M19" i="4" s="1"/>
  <c r="BX18" i="4"/>
  <c r="BP18" i="4"/>
  <c r="BQ18" i="4" s="1"/>
  <c r="BI18" i="4"/>
  <c r="BJ18" i="4" s="1"/>
  <c r="BB18" i="4"/>
  <c r="BC18" i="4" s="1"/>
  <c r="AU18" i="4"/>
  <c r="AV18" i="4" s="1"/>
  <c r="AN18" i="4"/>
  <c r="AO18" i="4" s="1"/>
  <c r="AG18" i="4"/>
  <c r="AH18" i="4" s="1"/>
  <c r="Z18" i="4"/>
  <c r="AA18" i="4" s="1"/>
  <c r="S18" i="4"/>
  <c r="T18" i="4" s="1"/>
  <c r="BX17" i="4"/>
  <c r="BP17" i="4"/>
  <c r="BQ17" i="4" s="1"/>
  <c r="BI17" i="4"/>
  <c r="BJ17" i="4" s="1"/>
  <c r="BB17" i="4"/>
  <c r="BC17" i="4" s="1"/>
  <c r="AU17" i="4"/>
  <c r="AV17" i="4" s="1"/>
  <c r="AN17" i="4"/>
  <c r="AO17" i="4" s="1"/>
  <c r="AG17" i="4"/>
  <c r="AH17" i="4" s="1"/>
  <c r="Z17" i="4"/>
  <c r="AA17" i="4" s="1"/>
  <c r="S17" i="4"/>
  <c r="T17" i="4" s="1"/>
  <c r="BX16" i="4"/>
  <c r="BP16" i="4"/>
  <c r="BQ16" i="4" s="1"/>
  <c r="BI16" i="4"/>
  <c r="BJ16" i="4" s="1"/>
  <c r="BK16" i="4" s="1"/>
  <c r="BB16" i="4"/>
  <c r="BC16" i="4" s="1"/>
  <c r="AU16" i="4"/>
  <c r="AV16" i="4" s="1"/>
  <c r="AN16" i="4"/>
  <c r="AO16" i="4" s="1"/>
  <c r="AG16" i="4"/>
  <c r="AH16" i="4" s="1"/>
  <c r="Z16" i="4"/>
  <c r="AA16" i="4" s="1"/>
  <c r="S16" i="4"/>
  <c r="T16" i="4" s="1"/>
  <c r="BX15" i="4"/>
  <c r="BP15" i="4"/>
  <c r="BQ15" i="4" s="1"/>
  <c r="BI15" i="4"/>
  <c r="BJ15" i="4" s="1"/>
  <c r="BB15" i="4"/>
  <c r="BC15" i="4" s="1"/>
  <c r="AU15" i="4"/>
  <c r="AV15" i="4" s="1"/>
  <c r="AN15" i="4"/>
  <c r="AO15" i="4" s="1"/>
  <c r="AG15" i="4"/>
  <c r="AH15" i="4" s="1"/>
  <c r="Z15" i="4"/>
  <c r="AA15" i="4" s="1"/>
  <c r="S15" i="4"/>
  <c r="T15" i="4" s="1"/>
  <c r="BX14" i="4"/>
  <c r="BP14" i="4"/>
  <c r="BQ14" i="4" s="1"/>
  <c r="BI14" i="4"/>
  <c r="BJ14" i="4" s="1"/>
  <c r="BB14" i="4"/>
  <c r="BC14" i="4" s="1"/>
  <c r="AU14" i="4"/>
  <c r="AV14" i="4" s="1"/>
  <c r="AN14" i="4"/>
  <c r="AO14" i="4" s="1"/>
  <c r="AG14" i="4"/>
  <c r="AH14" i="4" s="1"/>
  <c r="Z14" i="4"/>
  <c r="AA14" i="4" s="1"/>
  <c r="S14" i="4"/>
  <c r="T14" i="4" s="1"/>
  <c r="BX13" i="4"/>
  <c r="BP13" i="4"/>
  <c r="BQ13" i="4" s="1"/>
  <c r="BI13" i="4"/>
  <c r="BJ13" i="4" s="1"/>
  <c r="BB13" i="4"/>
  <c r="BC13" i="4" s="1"/>
  <c r="BD13" i="4" s="1"/>
  <c r="AU13" i="4"/>
  <c r="AV13" i="4" s="1"/>
  <c r="AN13" i="4"/>
  <c r="AO13" i="4" s="1"/>
  <c r="AG13" i="4"/>
  <c r="AH13" i="4" s="1"/>
  <c r="Z13" i="4"/>
  <c r="AA13" i="4" s="1"/>
  <c r="S13" i="4"/>
  <c r="T13" i="4" s="1"/>
  <c r="BX12" i="4"/>
  <c r="BP12" i="4"/>
  <c r="BQ12" i="4" s="1"/>
  <c r="BI12" i="4"/>
  <c r="BJ12" i="4" s="1"/>
  <c r="BB12" i="4"/>
  <c r="BC12" i="4" s="1"/>
  <c r="AU12" i="4"/>
  <c r="AV12" i="4" s="1"/>
  <c r="AN12" i="4"/>
  <c r="AO12" i="4" s="1"/>
  <c r="AG12" i="4"/>
  <c r="AH12" i="4" s="1"/>
  <c r="Z12" i="4"/>
  <c r="AA12" i="4" s="1"/>
  <c r="S12" i="4"/>
  <c r="T12" i="4" s="1"/>
  <c r="BX11" i="4"/>
  <c r="BP11" i="4"/>
  <c r="BQ11" i="4" s="1"/>
  <c r="BI11" i="4"/>
  <c r="BJ11" i="4" s="1"/>
  <c r="BB11" i="4"/>
  <c r="BC11" i="4" s="1"/>
  <c r="AU11" i="4"/>
  <c r="AV11" i="4" s="1"/>
  <c r="AN11" i="4"/>
  <c r="AO11" i="4" s="1"/>
  <c r="AG11" i="4"/>
  <c r="AH11" i="4" s="1"/>
  <c r="Z11" i="4"/>
  <c r="AA11" i="4" s="1"/>
  <c r="S11" i="4"/>
  <c r="T11" i="4" s="1"/>
  <c r="BX10" i="4"/>
  <c r="BP10" i="4"/>
  <c r="BQ10" i="4" s="1"/>
  <c r="BI10" i="4"/>
  <c r="BJ10" i="4" s="1"/>
  <c r="BB10" i="4"/>
  <c r="BC10" i="4" s="1"/>
  <c r="AU10" i="4"/>
  <c r="AV10" i="4" s="1"/>
  <c r="AN10" i="4"/>
  <c r="AO10" i="4" s="1"/>
  <c r="AG10" i="4"/>
  <c r="AH10" i="4" s="1"/>
  <c r="Z10" i="4"/>
  <c r="AA10" i="4" s="1"/>
  <c r="S10" i="4"/>
  <c r="T10" i="4" s="1"/>
  <c r="BX9" i="4"/>
  <c r="BP9" i="4"/>
  <c r="BQ9" i="4" s="1"/>
  <c r="BI9" i="4"/>
  <c r="BJ9" i="4" s="1"/>
  <c r="BB9" i="4"/>
  <c r="BC9" i="4" s="1"/>
  <c r="AU9" i="4"/>
  <c r="AV9" i="4" s="1"/>
  <c r="AN9" i="4"/>
  <c r="AO9" i="4" s="1"/>
  <c r="AG9" i="4"/>
  <c r="AH9" i="4" s="1"/>
  <c r="Z9" i="4"/>
  <c r="AA9" i="4" s="1"/>
  <c r="S9" i="4"/>
  <c r="T9" i="4" s="1"/>
  <c r="BX8" i="4"/>
  <c r="BP8" i="4"/>
  <c r="BQ8" i="4" s="1"/>
  <c r="BI8" i="4"/>
  <c r="BJ8" i="4" s="1"/>
  <c r="BB8" i="4"/>
  <c r="BC8" i="4" s="1"/>
  <c r="AU8" i="4"/>
  <c r="AV8" i="4" s="1"/>
  <c r="AN8" i="4"/>
  <c r="AO8" i="4" s="1"/>
  <c r="AG8" i="4"/>
  <c r="AH8" i="4" s="1"/>
  <c r="Z8" i="4"/>
  <c r="AA8" i="4" s="1"/>
  <c r="S8" i="4"/>
  <c r="T8" i="4" s="1"/>
  <c r="BX7" i="4"/>
  <c r="BP7" i="4"/>
  <c r="BQ7" i="4" s="1"/>
  <c r="BI7" i="4"/>
  <c r="BJ7" i="4" s="1"/>
  <c r="BB7" i="4"/>
  <c r="BC7" i="4" s="1"/>
  <c r="AU7" i="4"/>
  <c r="AV7" i="4" s="1"/>
  <c r="AN7" i="4"/>
  <c r="AO7" i="4" s="1"/>
  <c r="AG7" i="4"/>
  <c r="AH7" i="4" s="1"/>
  <c r="Z7" i="4"/>
  <c r="AA7" i="4" s="1"/>
  <c r="S7" i="4"/>
  <c r="T7" i="4" s="1"/>
  <c r="BX6" i="4"/>
  <c r="BP6" i="4"/>
  <c r="BQ6" i="4" s="1"/>
  <c r="BI6" i="4"/>
  <c r="BJ6" i="4" s="1"/>
  <c r="BB6" i="4"/>
  <c r="BC6" i="4"/>
  <c r="AU6" i="4"/>
  <c r="AV6" i="4" s="1"/>
  <c r="AN6" i="4"/>
  <c r="AO6" i="4" s="1"/>
  <c r="AG6" i="4"/>
  <c r="AH6" i="4"/>
  <c r="Z6" i="4"/>
  <c r="AA6" i="4" s="1"/>
  <c r="S6" i="4"/>
  <c r="T6" i="4" s="1"/>
  <c r="BX5" i="4"/>
  <c r="BP5" i="4"/>
  <c r="BQ5" i="4" s="1"/>
  <c r="BI5" i="4"/>
  <c r="BJ5" i="4" s="1"/>
  <c r="BB5" i="4"/>
  <c r="BC5" i="4" s="1"/>
  <c r="AU5" i="4"/>
  <c r="AV5" i="4" s="1"/>
  <c r="AN5" i="4"/>
  <c r="AO5" i="4" s="1"/>
  <c r="AG5" i="4"/>
  <c r="AH5" i="4" s="1"/>
  <c r="Z5" i="4"/>
  <c r="AA5" i="4" s="1"/>
  <c r="S5" i="4"/>
  <c r="T5" i="4" s="1"/>
  <c r="BX4" i="4"/>
  <c r="BP4" i="4"/>
  <c r="BQ4" i="4" s="1"/>
  <c r="BI4" i="4"/>
  <c r="BJ4" i="4" s="1"/>
  <c r="BB4" i="4"/>
  <c r="BC4" i="4" s="1"/>
  <c r="AU4" i="4"/>
  <c r="AV4" i="4" s="1"/>
  <c r="AN4" i="4"/>
  <c r="AO4" i="4" s="1"/>
  <c r="AG4" i="4"/>
  <c r="AH4" i="4" s="1"/>
  <c r="Z4" i="4"/>
  <c r="AA4" i="4" s="1"/>
  <c r="S4" i="4"/>
  <c r="T4" i="4" s="1"/>
  <c r="BX30" i="2"/>
  <c r="BP30" i="2"/>
  <c r="BQ30" i="2" s="1"/>
  <c r="BI30" i="2"/>
  <c r="BJ30" i="2" s="1"/>
  <c r="BB30" i="2"/>
  <c r="BC30" i="2" s="1"/>
  <c r="AU30" i="2"/>
  <c r="AV30" i="2" s="1"/>
  <c r="AN30" i="2"/>
  <c r="AO30" i="2" s="1"/>
  <c r="AG30" i="2"/>
  <c r="AH30" i="2" s="1"/>
  <c r="Z30" i="2"/>
  <c r="AA30" i="2" s="1"/>
  <c r="S30" i="2"/>
  <c r="T30" i="2" s="1"/>
  <c r="L30" i="2"/>
  <c r="M30" i="2" s="1"/>
  <c r="F30" i="2"/>
  <c r="BX29" i="2"/>
  <c r="BP29" i="2"/>
  <c r="BQ29" i="2" s="1"/>
  <c r="BI29" i="2"/>
  <c r="BJ29" i="2" s="1"/>
  <c r="BB29" i="2"/>
  <c r="BC29" i="2"/>
  <c r="AU29" i="2"/>
  <c r="AV29" i="2" s="1"/>
  <c r="AN29" i="2"/>
  <c r="AO29" i="2" s="1"/>
  <c r="AG29" i="2"/>
  <c r="AH29" i="2" s="1"/>
  <c r="Z29" i="2"/>
  <c r="AA29" i="2"/>
  <c r="S29" i="2"/>
  <c r="T29" i="2" s="1"/>
  <c r="L29" i="2"/>
  <c r="M29" i="2" s="1"/>
  <c r="O28" i="2" s="1"/>
  <c r="F29" i="2"/>
  <c r="BX28" i="2"/>
  <c r="BP28" i="2"/>
  <c r="BQ28" i="2" s="1"/>
  <c r="BI28" i="2"/>
  <c r="BJ28" i="2" s="1"/>
  <c r="BB28" i="2"/>
  <c r="BC28" i="2" s="1"/>
  <c r="AU28" i="2"/>
  <c r="AV28" i="2" s="1"/>
  <c r="AN28" i="2"/>
  <c r="AO28" i="2" s="1"/>
  <c r="AG28" i="2"/>
  <c r="AH28" i="2" s="1"/>
  <c r="Z28" i="2"/>
  <c r="AA28" i="2" s="1"/>
  <c r="S28" i="2"/>
  <c r="T28" i="2" s="1"/>
  <c r="L28" i="2"/>
  <c r="M28" i="2"/>
  <c r="F28" i="2"/>
  <c r="BX27" i="2"/>
  <c r="BP27" i="2"/>
  <c r="BQ27" i="2" s="1"/>
  <c r="BI27" i="2"/>
  <c r="BJ27" i="2" s="1"/>
  <c r="BB27" i="2"/>
  <c r="BC27" i="2" s="1"/>
  <c r="AU27" i="2"/>
  <c r="AV27" i="2" s="1"/>
  <c r="AN27" i="2"/>
  <c r="AO27" i="2" s="1"/>
  <c r="AG27" i="2"/>
  <c r="AH27" i="2" s="1"/>
  <c r="Z27" i="2"/>
  <c r="AA27" i="2" s="1"/>
  <c r="S27" i="2"/>
  <c r="T27" i="2" s="1"/>
  <c r="L27" i="2"/>
  <c r="M27" i="2" s="1"/>
  <c r="F27" i="2"/>
  <c r="BX26" i="2"/>
  <c r="BP26" i="2"/>
  <c r="BQ26" i="2" s="1"/>
  <c r="BI26" i="2"/>
  <c r="BJ26" i="2" s="1"/>
  <c r="BB26" i="2"/>
  <c r="BC26" i="2" s="1"/>
  <c r="AU26" i="2"/>
  <c r="AV26" i="2" s="1"/>
  <c r="AN26" i="2"/>
  <c r="AO26" i="2" s="1"/>
  <c r="AG26" i="2"/>
  <c r="AH26" i="2" s="1"/>
  <c r="Z26" i="2"/>
  <c r="AA26" i="2" s="1"/>
  <c r="S26" i="2"/>
  <c r="T26" i="2" s="1"/>
  <c r="L26" i="2"/>
  <c r="M26" i="2" s="1"/>
  <c r="F26" i="2"/>
  <c r="BX25" i="2"/>
  <c r="BY25" i="2" s="1"/>
  <c r="BP25" i="2"/>
  <c r="BQ25" i="2" s="1"/>
  <c r="BI25" i="2"/>
  <c r="BJ25" i="2" s="1"/>
  <c r="BB25" i="2"/>
  <c r="BC25" i="2" s="1"/>
  <c r="AU25" i="2"/>
  <c r="AV25" i="2" s="1"/>
  <c r="AN25" i="2"/>
  <c r="AO25" i="2" s="1"/>
  <c r="AG25" i="2"/>
  <c r="AH25" i="2" s="1"/>
  <c r="Z25" i="2"/>
  <c r="AA25" i="2" s="1"/>
  <c r="S25" i="2"/>
  <c r="T25" i="2" s="1"/>
  <c r="L25" i="2"/>
  <c r="M25" i="2" s="1"/>
  <c r="F25" i="2"/>
  <c r="BX24" i="2"/>
  <c r="BP24" i="2"/>
  <c r="BQ24" i="2" s="1"/>
  <c r="BI24" i="2"/>
  <c r="BJ24" i="2" s="1"/>
  <c r="BB24" i="2"/>
  <c r="BC24" i="2" s="1"/>
  <c r="AU24" i="2"/>
  <c r="AV24" i="2" s="1"/>
  <c r="AN24" i="2"/>
  <c r="AO24" i="2" s="1"/>
  <c r="AG24" i="2"/>
  <c r="AH24" i="2" s="1"/>
  <c r="Z24" i="2"/>
  <c r="AA24" i="2" s="1"/>
  <c r="S24" i="2"/>
  <c r="T24" i="2" s="1"/>
  <c r="L24" i="2"/>
  <c r="M24" i="2" s="1"/>
  <c r="F24" i="2"/>
  <c r="BX23" i="2"/>
  <c r="BP23" i="2"/>
  <c r="BQ23" i="2" s="1"/>
  <c r="BI23" i="2"/>
  <c r="BJ23" i="2" s="1"/>
  <c r="BB23" i="2"/>
  <c r="BC23" i="2" s="1"/>
  <c r="AU23" i="2"/>
  <c r="AV23" i="2" s="1"/>
  <c r="AN23" i="2"/>
  <c r="AO23" i="2" s="1"/>
  <c r="AG23" i="2"/>
  <c r="AH23" i="2" s="1"/>
  <c r="Z23" i="2"/>
  <c r="AA23" i="2" s="1"/>
  <c r="S23" i="2"/>
  <c r="T23" i="2" s="1"/>
  <c r="L23" i="2"/>
  <c r="M23" i="2" s="1"/>
  <c r="F23" i="2"/>
  <c r="BX22" i="2"/>
  <c r="BP22" i="2"/>
  <c r="BQ22" i="2" s="1"/>
  <c r="BI22" i="2"/>
  <c r="BJ22" i="2" s="1"/>
  <c r="BB22" i="2"/>
  <c r="BC22" i="2" s="1"/>
  <c r="AU22" i="2"/>
  <c r="AV22" i="2" s="1"/>
  <c r="AN22" i="2"/>
  <c r="AO22" i="2" s="1"/>
  <c r="AG22" i="2"/>
  <c r="AH22" i="2" s="1"/>
  <c r="Z22" i="2"/>
  <c r="AA22" i="2" s="1"/>
  <c r="S22" i="2"/>
  <c r="T22" i="2" s="1"/>
  <c r="L22" i="2"/>
  <c r="M22" i="2" s="1"/>
  <c r="F22" i="2"/>
  <c r="BX21" i="2"/>
  <c r="BP21" i="2"/>
  <c r="BQ21" i="2" s="1"/>
  <c r="BI21" i="2"/>
  <c r="BJ21" i="2" s="1"/>
  <c r="BB21" i="2"/>
  <c r="BC21" i="2" s="1"/>
  <c r="AU21" i="2"/>
  <c r="AV21" i="2" s="1"/>
  <c r="AN21" i="2"/>
  <c r="AO21" i="2" s="1"/>
  <c r="AG21" i="2"/>
  <c r="AH21" i="2" s="1"/>
  <c r="Z21" i="2"/>
  <c r="AA21" i="2" s="1"/>
  <c r="S21" i="2"/>
  <c r="T21" i="2" s="1"/>
  <c r="L21" i="2"/>
  <c r="M21" i="2" s="1"/>
  <c r="F21" i="2"/>
  <c r="BX20" i="2"/>
  <c r="BP20" i="2"/>
  <c r="BQ20" i="2" s="1"/>
  <c r="BI20" i="2"/>
  <c r="BJ20" i="2" s="1"/>
  <c r="BB20" i="2"/>
  <c r="BC20" i="2" s="1"/>
  <c r="AU20" i="2"/>
  <c r="AV20" i="2" s="1"/>
  <c r="AN20" i="2"/>
  <c r="AO20" i="2" s="1"/>
  <c r="AG20" i="2"/>
  <c r="AH20" i="2" s="1"/>
  <c r="Z20" i="2"/>
  <c r="AA20" i="2" s="1"/>
  <c r="S20" i="2"/>
  <c r="T20" i="2" s="1"/>
  <c r="L20" i="2"/>
  <c r="M20" i="2" s="1"/>
  <c r="F20" i="2"/>
  <c r="BX19" i="2"/>
  <c r="BP19" i="2"/>
  <c r="BQ19" i="2" s="1"/>
  <c r="BI19" i="2"/>
  <c r="BJ19" i="2" s="1"/>
  <c r="BB19" i="2"/>
  <c r="BC19" i="2" s="1"/>
  <c r="AU19" i="2"/>
  <c r="AV19" i="2" s="1"/>
  <c r="AN19" i="2"/>
  <c r="AO19" i="2" s="1"/>
  <c r="AG19" i="2"/>
  <c r="AH19" i="2" s="1"/>
  <c r="Z19" i="2"/>
  <c r="AA19" i="2" s="1"/>
  <c r="S19" i="2"/>
  <c r="T19" i="2" s="1"/>
  <c r="L19" i="2"/>
  <c r="M19" i="2" s="1"/>
  <c r="F19" i="2"/>
  <c r="BX18" i="2"/>
  <c r="BP18" i="2"/>
  <c r="BQ18" i="2" s="1"/>
  <c r="BI18" i="2"/>
  <c r="BJ18" i="2" s="1"/>
  <c r="BB18" i="2"/>
  <c r="BC18" i="2" s="1"/>
  <c r="AU18" i="2"/>
  <c r="AV18" i="2" s="1"/>
  <c r="AN18" i="2"/>
  <c r="AO18" i="2" s="1"/>
  <c r="AG18" i="2"/>
  <c r="AH18" i="2" s="1"/>
  <c r="Z18" i="2"/>
  <c r="AA18" i="2" s="1"/>
  <c r="S18" i="2"/>
  <c r="T18" i="2" s="1"/>
  <c r="BX17" i="2"/>
  <c r="BP17" i="2"/>
  <c r="BQ17" i="2" s="1"/>
  <c r="BI17" i="2"/>
  <c r="BJ17" i="2" s="1"/>
  <c r="BB17" i="2"/>
  <c r="BC17" i="2" s="1"/>
  <c r="AU17" i="2"/>
  <c r="AV17" i="2" s="1"/>
  <c r="AN17" i="2"/>
  <c r="AO17" i="2" s="1"/>
  <c r="AG17" i="2"/>
  <c r="AH17" i="2" s="1"/>
  <c r="Z17" i="2"/>
  <c r="AA17" i="2" s="1"/>
  <c r="S17" i="2"/>
  <c r="T17" i="2" s="1"/>
  <c r="BX16" i="2"/>
  <c r="BY16" i="2" s="1"/>
  <c r="BP16" i="2"/>
  <c r="BQ16" i="2" s="1"/>
  <c r="BI16" i="2"/>
  <c r="BJ16" i="2" s="1"/>
  <c r="BB16" i="2"/>
  <c r="BC16" i="2" s="1"/>
  <c r="AU16" i="2"/>
  <c r="AV16" i="2" s="1"/>
  <c r="AN16" i="2"/>
  <c r="AO16" i="2" s="1"/>
  <c r="AG16" i="2"/>
  <c r="AH16" i="2" s="1"/>
  <c r="Z16" i="2"/>
  <c r="AA16" i="2" s="1"/>
  <c r="S16" i="2"/>
  <c r="T16" i="2" s="1"/>
  <c r="BX15" i="2"/>
  <c r="BP15" i="2"/>
  <c r="BQ15" i="2" s="1"/>
  <c r="BI15" i="2"/>
  <c r="BJ15" i="2" s="1"/>
  <c r="BB15" i="2"/>
  <c r="BC15" i="2" s="1"/>
  <c r="AU15" i="2"/>
  <c r="AV15" i="2" s="1"/>
  <c r="AN15" i="2"/>
  <c r="AO15" i="2" s="1"/>
  <c r="AG15" i="2"/>
  <c r="AH15" i="2" s="1"/>
  <c r="Z15" i="2"/>
  <c r="AA15" i="2" s="1"/>
  <c r="S15" i="2"/>
  <c r="T15" i="2" s="1"/>
  <c r="BX14" i="2"/>
  <c r="BP14" i="2"/>
  <c r="BQ14" i="2" s="1"/>
  <c r="BI14" i="2"/>
  <c r="BJ14" i="2" s="1"/>
  <c r="BB14" i="2"/>
  <c r="BC14" i="2" s="1"/>
  <c r="AU14" i="2"/>
  <c r="AV14" i="2" s="1"/>
  <c r="AN14" i="2"/>
  <c r="AO14" i="2" s="1"/>
  <c r="AG14" i="2"/>
  <c r="AH14" i="2" s="1"/>
  <c r="Z14" i="2"/>
  <c r="AA14" i="2" s="1"/>
  <c r="S14" i="2"/>
  <c r="T14" i="2" s="1"/>
  <c r="BX13" i="2"/>
  <c r="BP13" i="2"/>
  <c r="BQ13" i="2" s="1"/>
  <c r="BI13" i="2"/>
  <c r="BJ13" i="2" s="1"/>
  <c r="BB13" i="2"/>
  <c r="BC13" i="2" s="1"/>
  <c r="AU13" i="2"/>
  <c r="AV13" i="2" s="1"/>
  <c r="AN13" i="2"/>
  <c r="AO13" i="2" s="1"/>
  <c r="AG13" i="2"/>
  <c r="AH13" i="2" s="1"/>
  <c r="Z13" i="2"/>
  <c r="AA13" i="2" s="1"/>
  <c r="S13" i="2"/>
  <c r="T13" i="2" s="1"/>
  <c r="BX12" i="2"/>
  <c r="BP12" i="2"/>
  <c r="BQ12" i="2"/>
  <c r="BI12" i="2"/>
  <c r="BJ12" i="2" s="1"/>
  <c r="BB12" i="2"/>
  <c r="BC12" i="2" s="1"/>
  <c r="AU12" i="2"/>
  <c r="AV12" i="2" s="1"/>
  <c r="AN12" i="2"/>
  <c r="AO12" i="2"/>
  <c r="AG12" i="2"/>
  <c r="AH12" i="2" s="1"/>
  <c r="Z12" i="2"/>
  <c r="AA12" i="2" s="1"/>
  <c r="S12" i="2"/>
  <c r="T12" i="2" s="1"/>
  <c r="BX11" i="2"/>
  <c r="BP11" i="2"/>
  <c r="BQ11" i="2" s="1"/>
  <c r="BI11" i="2"/>
  <c r="BJ11" i="2" s="1"/>
  <c r="BB11" i="2"/>
  <c r="BC11" i="2" s="1"/>
  <c r="AU11" i="2"/>
  <c r="AV11" i="2" s="1"/>
  <c r="AN11" i="2"/>
  <c r="AO11" i="2" s="1"/>
  <c r="AG11" i="2"/>
  <c r="AH11" i="2" s="1"/>
  <c r="Z11" i="2"/>
  <c r="AA11" i="2" s="1"/>
  <c r="S11" i="2"/>
  <c r="T11" i="2" s="1"/>
  <c r="BX10" i="2"/>
  <c r="BY10" i="2" s="1"/>
  <c r="BP10" i="2"/>
  <c r="BQ10" i="2" s="1"/>
  <c r="BI10" i="2"/>
  <c r="BJ10" i="2" s="1"/>
  <c r="BB10" i="2"/>
  <c r="BC10" i="2" s="1"/>
  <c r="AU10" i="2"/>
  <c r="AV10" i="2" s="1"/>
  <c r="AN10" i="2"/>
  <c r="AO10" i="2" s="1"/>
  <c r="AG10" i="2"/>
  <c r="AH10" i="2" s="1"/>
  <c r="Z10" i="2"/>
  <c r="AA10" i="2" s="1"/>
  <c r="S10" i="2"/>
  <c r="T10" i="2" s="1"/>
  <c r="BX9" i="2"/>
  <c r="BP9" i="2"/>
  <c r="BQ9" i="2" s="1"/>
  <c r="BI9" i="2"/>
  <c r="BJ9" i="2" s="1"/>
  <c r="BB9" i="2"/>
  <c r="BC9" i="2" s="1"/>
  <c r="AU9" i="2"/>
  <c r="AV9" i="2" s="1"/>
  <c r="AN9" i="2"/>
  <c r="AO9" i="2" s="1"/>
  <c r="AG9" i="2"/>
  <c r="AH9" i="2" s="1"/>
  <c r="Z9" i="2"/>
  <c r="AA9" i="2" s="1"/>
  <c r="S9" i="2"/>
  <c r="T9" i="2" s="1"/>
  <c r="BX8" i="2"/>
  <c r="BP8" i="2"/>
  <c r="BQ8" i="2" s="1"/>
  <c r="BI8" i="2"/>
  <c r="BJ8" i="2" s="1"/>
  <c r="BB8" i="2"/>
  <c r="BC8" i="2" s="1"/>
  <c r="AU8" i="2"/>
  <c r="AV8" i="2" s="1"/>
  <c r="AN8" i="2"/>
  <c r="AO8" i="2" s="1"/>
  <c r="AG8" i="2"/>
  <c r="AH8" i="2" s="1"/>
  <c r="Z8" i="2"/>
  <c r="AA8" i="2" s="1"/>
  <c r="S8" i="2"/>
  <c r="T8" i="2" s="1"/>
  <c r="BX7" i="2"/>
  <c r="BP7" i="2"/>
  <c r="BQ7" i="2" s="1"/>
  <c r="BI7" i="2"/>
  <c r="BJ7" i="2" s="1"/>
  <c r="BB7" i="2"/>
  <c r="BC7" i="2" s="1"/>
  <c r="AU7" i="2"/>
  <c r="AV7" i="2" s="1"/>
  <c r="AN7" i="2"/>
  <c r="AO7" i="2" s="1"/>
  <c r="AG7" i="2"/>
  <c r="AH7" i="2" s="1"/>
  <c r="Z7" i="2"/>
  <c r="AA7" i="2" s="1"/>
  <c r="S7" i="2"/>
  <c r="T7" i="2" s="1"/>
  <c r="BX6" i="2"/>
  <c r="BP6" i="2"/>
  <c r="BQ6" i="2" s="1"/>
  <c r="BI6" i="2"/>
  <c r="BJ6" i="2" s="1"/>
  <c r="BB6" i="2"/>
  <c r="BC6" i="2" s="1"/>
  <c r="AU6" i="2"/>
  <c r="AV6" i="2" s="1"/>
  <c r="AN6" i="2"/>
  <c r="AO6" i="2" s="1"/>
  <c r="AG6" i="2"/>
  <c r="AH6" i="2" s="1"/>
  <c r="Z6" i="2"/>
  <c r="AA6" i="2" s="1"/>
  <c r="S6" i="2"/>
  <c r="T6" i="2" s="1"/>
  <c r="BX5" i="2"/>
  <c r="BP5" i="2"/>
  <c r="BQ5" i="2" s="1"/>
  <c r="BI5" i="2"/>
  <c r="BJ5" i="2" s="1"/>
  <c r="BB5" i="2"/>
  <c r="BC5" i="2" s="1"/>
  <c r="AU5" i="2"/>
  <c r="AV5" i="2" s="1"/>
  <c r="AN5" i="2"/>
  <c r="AO5" i="2" s="1"/>
  <c r="AG5" i="2"/>
  <c r="AH5" i="2" s="1"/>
  <c r="Z5" i="2"/>
  <c r="AA5" i="2" s="1"/>
  <c r="S5" i="2"/>
  <c r="T5" i="2" s="1"/>
  <c r="BX4" i="2"/>
  <c r="BP4" i="2"/>
  <c r="BQ4" i="2" s="1"/>
  <c r="BI4" i="2"/>
  <c r="BJ4" i="2"/>
  <c r="BB4" i="2"/>
  <c r="BC4" i="2"/>
  <c r="AU4" i="2"/>
  <c r="AV4" i="2" s="1"/>
  <c r="AN4" i="2"/>
  <c r="AO4" i="2" s="1"/>
  <c r="AG4" i="2"/>
  <c r="AH4" i="2" s="1"/>
  <c r="Z4" i="2"/>
  <c r="AA4" i="2" s="1"/>
  <c r="S4" i="2"/>
  <c r="T4" i="2" s="1"/>
  <c r="BX30" i="3"/>
  <c r="BP30" i="3"/>
  <c r="BQ30" i="3"/>
  <c r="BI30" i="3"/>
  <c r="BJ30" i="3" s="1"/>
  <c r="BB30" i="3"/>
  <c r="BC30" i="3" s="1"/>
  <c r="AU30" i="3"/>
  <c r="AV30" i="3" s="1"/>
  <c r="AN30" i="3"/>
  <c r="AO30" i="3" s="1"/>
  <c r="AG30" i="3"/>
  <c r="AH30" i="3" s="1"/>
  <c r="Z30" i="3"/>
  <c r="AA30" i="3" s="1"/>
  <c r="S30" i="3"/>
  <c r="T30" i="3" s="1"/>
  <c r="L30" i="3"/>
  <c r="M30" i="3" s="1"/>
  <c r="F30" i="3"/>
  <c r="BX29" i="3"/>
  <c r="BP29" i="3"/>
  <c r="BQ29" i="3"/>
  <c r="BI29" i="3"/>
  <c r="BJ29" i="3"/>
  <c r="BB29" i="3"/>
  <c r="BC29" i="3" s="1"/>
  <c r="AU29" i="3"/>
  <c r="AV29" i="3" s="1"/>
  <c r="AN29" i="3"/>
  <c r="AO29" i="3" s="1"/>
  <c r="AG29" i="3"/>
  <c r="AH29" i="3"/>
  <c r="Z29" i="3"/>
  <c r="AA29" i="3" s="1"/>
  <c r="S29" i="3"/>
  <c r="T29" i="3" s="1"/>
  <c r="L29" i="3"/>
  <c r="M29" i="3" s="1"/>
  <c r="F29" i="3"/>
  <c r="BX28" i="3"/>
  <c r="BP28" i="3"/>
  <c r="BQ28" i="3" s="1"/>
  <c r="BI28" i="3"/>
  <c r="BJ28" i="3" s="1"/>
  <c r="BB28" i="3"/>
  <c r="BC28" i="3" s="1"/>
  <c r="AU28" i="3"/>
  <c r="AV28" i="3" s="1"/>
  <c r="AN28" i="3"/>
  <c r="AO28" i="3" s="1"/>
  <c r="AG28" i="3"/>
  <c r="AH28" i="3" s="1"/>
  <c r="Z28" i="3"/>
  <c r="AA28" i="3" s="1"/>
  <c r="S28" i="3"/>
  <c r="T28" i="3" s="1"/>
  <c r="L28" i="3"/>
  <c r="M28" i="3" s="1"/>
  <c r="F28" i="3"/>
  <c r="G28" i="3" s="1"/>
  <c r="BX27" i="3"/>
  <c r="BP27" i="3"/>
  <c r="BQ27" i="3" s="1"/>
  <c r="BI27" i="3"/>
  <c r="BJ27" i="3" s="1"/>
  <c r="BB27" i="3"/>
  <c r="BC27" i="3" s="1"/>
  <c r="AU27" i="3"/>
  <c r="AV27" i="3" s="1"/>
  <c r="AN27" i="3"/>
  <c r="AO27" i="3" s="1"/>
  <c r="AG27" i="3"/>
  <c r="AH27" i="3" s="1"/>
  <c r="Z27" i="3"/>
  <c r="AA27" i="3" s="1"/>
  <c r="S27" i="3"/>
  <c r="T27" i="3"/>
  <c r="L27" i="3"/>
  <c r="M27" i="3"/>
  <c r="F27" i="3"/>
  <c r="BX26" i="3"/>
  <c r="BP26" i="3"/>
  <c r="BQ26" i="3" s="1"/>
  <c r="BI26" i="3"/>
  <c r="BJ26" i="3" s="1"/>
  <c r="BB26" i="3"/>
  <c r="BC26" i="3" s="1"/>
  <c r="AU26" i="3"/>
  <c r="AV26" i="3"/>
  <c r="AN26" i="3"/>
  <c r="AO26" i="3" s="1"/>
  <c r="AG26" i="3"/>
  <c r="AH26" i="3" s="1"/>
  <c r="Z26" i="3"/>
  <c r="AA26" i="3" s="1"/>
  <c r="S26" i="3"/>
  <c r="T26" i="3"/>
  <c r="L26" i="3"/>
  <c r="M26" i="3"/>
  <c r="F26" i="3"/>
  <c r="BX25" i="3"/>
  <c r="BY25" i="3" s="1"/>
  <c r="BP25" i="3"/>
  <c r="BQ25" i="3" s="1"/>
  <c r="BI25" i="3"/>
  <c r="BJ25" i="3" s="1"/>
  <c r="BB25" i="3"/>
  <c r="BC25" i="3" s="1"/>
  <c r="AU25" i="3"/>
  <c r="AV25" i="3" s="1"/>
  <c r="AN25" i="3"/>
  <c r="AO25" i="3" s="1"/>
  <c r="AG25" i="3"/>
  <c r="AH25" i="3" s="1"/>
  <c r="Z25" i="3"/>
  <c r="AA25" i="3" s="1"/>
  <c r="S25" i="3"/>
  <c r="T25" i="3" s="1"/>
  <c r="L25" i="3"/>
  <c r="M25" i="3" s="1"/>
  <c r="F25" i="3"/>
  <c r="H25" i="3" s="1"/>
  <c r="BX24" i="3"/>
  <c r="BP24" i="3"/>
  <c r="BQ24" i="3" s="1"/>
  <c r="BI24" i="3"/>
  <c r="BJ24" i="3" s="1"/>
  <c r="BB24" i="3"/>
  <c r="BC24" i="3" s="1"/>
  <c r="AU24" i="3"/>
  <c r="AV24" i="3" s="1"/>
  <c r="AN24" i="3"/>
  <c r="AO24" i="3" s="1"/>
  <c r="AG24" i="3"/>
  <c r="AH24" i="3" s="1"/>
  <c r="Z24" i="3"/>
  <c r="AA24" i="3" s="1"/>
  <c r="S24" i="3"/>
  <c r="T24" i="3" s="1"/>
  <c r="L24" i="3"/>
  <c r="M24" i="3" s="1"/>
  <c r="F24" i="3"/>
  <c r="BX23" i="3"/>
  <c r="BP23" i="3"/>
  <c r="BQ23" i="3" s="1"/>
  <c r="BI23" i="3"/>
  <c r="BJ23" i="3" s="1"/>
  <c r="BB23" i="3"/>
  <c r="BC23" i="3" s="1"/>
  <c r="AU23" i="3"/>
  <c r="AV23" i="3" s="1"/>
  <c r="AN23" i="3"/>
  <c r="AO23" i="3" s="1"/>
  <c r="AG23" i="3"/>
  <c r="AH23" i="3" s="1"/>
  <c r="Z23" i="3"/>
  <c r="AA23" i="3" s="1"/>
  <c r="S23" i="3"/>
  <c r="T23" i="3" s="1"/>
  <c r="L23" i="3"/>
  <c r="M23" i="3" s="1"/>
  <c r="F23" i="3"/>
  <c r="BX22" i="3"/>
  <c r="BP22" i="3"/>
  <c r="BQ22" i="3" s="1"/>
  <c r="BI22" i="3"/>
  <c r="BJ22" i="3"/>
  <c r="BB22" i="3"/>
  <c r="BC22" i="3" s="1"/>
  <c r="AU22" i="3"/>
  <c r="AV22" i="3" s="1"/>
  <c r="AN22" i="3"/>
  <c r="AO22" i="3" s="1"/>
  <c r="AG22" i="3"/>
  <c r="AH22" i="3" s="1"/>
  <c r="Z22" i="3"/>
  <c r="AA22" i="3" s="1"/>
  <c r="S22" i="3"/>
  <c r="T22" i="3" s="1"/>
  <c r="L22" i="3"/>
  <c r="M22" i="3" s="1"/>
  <c r="F22" i="3"/>
  <c r="BX21" i="3"/>
  <c r="BP21" i="3"/>
  <c r="BQ21" i="3" s="1"/>
  <c r="BI21" i="3"/>
  <c r="BJ21" i="3" s="1"/>
  <c r="BB21" i="3"/>
  <c r="BC21" i="3" s="1"/>
  <c r="AU21" i="3"/>
  <c r="AV21" i="3" s="1"/>
  <c r="AN21" i="3"/>
  <c r="AO21" i="3" s="1"/>
  <c r="AG21" i="3"/>
  <c r="AH21" i="3" s="1"/>
  <c r="Z21" i="3"/>
  <c r="AA21" i="3" s="1"/>
  <c r="S21" i="3"/>
  <c r="T21" i="3" s="1"/>
  <c r="L21" i="3"/>
  <c r="M21" i="3" s="1"/>
  <c r="F21" i="3"/>
  <c r="BX20" i="3"/>
  <c r="BP20" i="3"/>
  <c r="BQ20" i="3" s="1"/>
  <c r="BI20" i="3"/>
  <c r="BJ20" i="3" s="1"/>
  <c r="BB20" i="3"/>
  <c r="BC20" i="3" s="1"/>
  <c r="AU20" i="3"/>
  <c r="AV20" i="3" s="1"/>
  <c r="AN20" i="3"/>
  <c r="AO20" i="3" s="1"/>
  <c r="AG20" i="3"/>
  <c r="AH20" i="3" s="1"/>
  <c r="Z20" i="3"/>
  <c r="AA20" i="3" s="1"/>
  <c r="S20" i="3"/>
  <c r="T20" i="3" s="1"/>
  <c r="L20" i="3"/>
  <c r="M20" i="3" s="1"/>
  <c r="F20" i="3"/>
  <c r="BX19" i="3"/>
  <c r="BP19" i="3"/>
  <c r="BQ19" i="3" s="1"/>
  <c r="BI19" i="3"/>
  <c r="BJ19" i="3" s="1"/>
  <c r="BB19" i="3"/>
  <c r="BC19" i="3" s="1"/>
  <c r="AU19" i="3"/>
  <c r="AV19" i="3"/>
  <c r="AN19" i="3"/>
  <c r="AO19" i="3" s="1"/>
  <c r="AG19" i="3"/>
  <c r="AH19" i="3" s="1"/>
  <c r="Z19" i="3"/>
  <c r="AA19" i="3" s="1"/>
  <c r="S19" i="3"/>
  <c r="T19" i="3" s="1"/>
  <c r="L19" i="3"/>
  <c r="M19" i="3" s="1"/>
  <c r="F19" i="3"/>
  <c r="H19" i="3" s="1"/>
  <c r="BX18" i="3"/>
  <c r="BP18" i="3"/>
  <c r="BQ18" i="3" s="1"/>
  <c r="BI18" i="3"/>
  <c r="BJ18" i="3" s="1"/>
  <c r="BB18" i="3"/>
  <c r="BC18" i="3" s="1"/>
  <c r="AU18" i="3"/>
  <c r="AV18" i="3" s="1"/>
  <c r="AN18" i="3"/>
  <c r="AO18" i="3" s="1"/>
  <c r="AG18" i="3"/>
  <c r="AH18" i="3" s="1"/>
  <c r="Z18" i="3"/>
  <c r="AA18" i="3" s="1"/>
  <c r="S18" i="3"/>
  <c r="T18" i="3" s="1"/>
  <c r="BX17" i="3"/>
  <c r="BP17" i="3"/>
  <c r="BQ17" i="3" s="1"/>
  <c r="BI17" i="3"/>
  <c r="BJ17" i="3" s="1"/>
  <c r="BB17" i="3"/>
  <c r="BC17" i="3" s="1"/>
  <c r="AU17" i="3"/>
  <c r="AV17" i="3" s="1"/>
  <c r="AN17" i="3"/>
  <c r="AO17" i="3" s="1"/>
  <c r="AG17" i="3"/>
  <c r="AH17" i="3" s="1"/>
  <c r="Z17" i="3"/>
  <c r="AA17" i="3" s="1"/>
  <c r="S17" i="3"/>
  <c r="T17" i="3" s="1"/>
  <c r="BX16" i="3"/>
  <c r="BY16" i="3" s="1"/>
  <c r="BP16" i="3"/>
  <c r="BQ16" i="3" s="1"/>
  <c r="BI16" i="3"/>
  <c r="BJ16" i="3" s="1"/>
  <c r="BB16" i="3"/>
  <c r="BC16" i="3" s="1"/>
  <c r="AU16" i="3"/>
  <c r="AV16" i="3" s="1"/>
  <c r="AN16" i="3"/>
  <c r="AO16" i="3" s="1"/>
  <c r="AG16" i="3"/>
  <c r="AH16" i="3" s="1"/>
  <c r="Z16" i="3"/>
  <c r="AA16" i="3" s="1"/>
  <c r="S16" i="3"/>
  <c r="T16" i="3" s="1"/>
  <c r="BX15" i="3"/>
  <c r="BP15" i="3"/>
  <c r="BQ15" i="3" s="1"/>
  <c r="BI15" i="3"/>
  <c r="BJ15" i="3" s="1"/>
  <c r="BB15" i="3"/>
  <c r="BC15" i="3" s="1"/>
  <c r="AU15" i="3"/>
  <c r="AV15" i="3" s="1"/>
  <c r="AN15" i="3"/>
  <c r="AO15" i="3" s="1"/>
  <c r="AG15" i="3"/>
  <c r="AH15" i="3" s="1"/>
  <c r="Z15" i="3"/>
  <c r="AA15" i="3" s="1"/>
  <c r="S15" i="3"/>
  <c r="T15" i="3" s="1"/>
  <c r="BX14" i="3"/>
  <c r="BZ13" i="3" s="1"/>
  <c r="BP14" i="3"/>
  <c r="BQ14" i="3" s="1"/>
  <c r="BI14" i="3"/>
  <c r="BJ14" i="3" s="1"/>
  <c r="BB14" i="3"/>
  <c r="BC14" i="3" s="1"/>
  <c r="AU14" i="3"/>
  <c r="AV14" i="3" s="1"/>
  <c r="AN14" i="3"/>
  <c r="AO14" i="3" s="1"/>
  <c r="AG14" i="3"/>
  <c r="AH14" i="3" s="1"/>
  <c r="Z14" i="3"/>
  <c r="AA14" i="3" s="1"/>
  <c r="S14" i="3"/>
  <c r="T14" i="3" s="1"/>
  <c r="BX13" i="3"/>
  <c r="BP13" i="3"/>
  <c r="BQ13" i="3" s="1"/>
  <c r="BI13" i="3"/>
  <c r="BJ13" i="3" s="1"/>
  <c r="BB13" i="3"/>
  <c r="BC13" i="3" s="1"/>
  <c r="AU13" i="3"/>
  <c r="AV13" i="3" s="1"/>
  <c r="AN13" i="3"/>
  <c r="AO13" i="3" s="1"/>
  <c r="AG13" i="3"/>
  <c r="AH13" i="3" s="1"/>
  <c r="Z13" i="3"/>
  <c r="AA13" i="3" s="1"/>
  <c r="S13" i="3"/>
  <c r="T13" i="3" s="1"/>
  <c r="BX12" i="3"/>
  <c r="BP12" i="3"/>
  <c r="BQ12" i="3" s="1"/>
  <c r="BI12" i="3"/>
  <c r="BJ12" i="3" s="1"/>
  <c r="BB12" i="3"/>
  <c r="BC12" i="3" s="1"/>
  <c r="AU12" i="3"/>
  <c r="AV12" i="3" s="1"/>
  <c r="AN12" i="3"/>
  <c r="AO12" i="3" s="1"/>
  <c r="AG12" i="3"/>
  <c r="AH12" i="3" s="1"/>
  <c r="Z12" i="3"/>
  <c r="AA12" i="3" s="1"/>
  <c r="S12" i="3"/>
  <c r="T12" i="3" s="1"/>
  <c r="BX11" i="3"/>
  <c r="BP11" i="3"/>
  <c r="BQ11" i="3" s="1"/>
  <c r="BI11" i="3"/>
  <c r="BJ11" i="3" s="1"/>
  <c r="BB11" i="3"/>
  <c r="BC11" i="3" s="1"/>
  <c r="AU11" i="3"/>
  <c r="AV11" i="3" s="1"/>
  <c r="AN11" i="3"/>
  <c r="AO11" i="3" s="1"/>
  <c r="AG11" i="3"/>
  <c r="AH11" i="3" s="1"/>
  <c r="Z11" i="3"/>
  <c r="AA11" i="3" s="1"/>
  <c r="S11" i="3"/>
  <c r="T11" i="3" s="1"/>
  <c r="BX10" i="3"/>
  <c r="BY10" i="3" s="1"/>
  <c r="BP10" i="3"/>
  <c r="BQ10" i="3" s="1"/>
  <c r="BI10" i="3"/>
  <c r="BJ10" i="3" s="1"/>
  <c r="BB10" i="3"/>
  <c r="BC10" i="3" s="1"/>
  <c r="AU10" i="3"/>
  <c r="AV10" i="3" s="1"/>
  <c r="AN10" i="3"/>
  <c r="AO10" i="3"/>
  <c r="AG10" i="3"/>
  <c r="AH10" i="3"/>
  <c r="Z10" i="3"/>
  <c r="AA10" i="3"/>
  <c r="S10" i="3"/>
  <c r="T10" i="3"/>
  <c r="BX9" i="3"/>
  <c r="BP9" i="3"/>
  <c r="BQ9" i="3" s="1"/>
  <c r="BI9" i="3"/>
  <c r="BJ9" i="3"/>
  <c r="BB9" i="3"/>
  <c r="BC9" i="3" s="1"/>
  <c r="AU9" i="3"/>
  <c r="AV9" i="3" s="1"/>
  <c r="AN9" i="3"/>
  <c r="AO9" i="3" s="1"/>
  <c r="AG9" i="3"/>
  <c r="AH9" i="3" s="1"/>
  <c r="Z9" i="3"/>
  <c r="AA9" i="3" s="1"/>
  <c r="S9" i="3"/>
  <c r="T9" i="3" s="1"/>
  <c r="BX8" i="3"/>
  <c r="BP8" i="3"/>
  <c r="BQ8" i="3" s="1"/>
  <c r="BI8" i="3"/>
  <c r="BJ8" i="3" s="1"/>
  <c r="BB8" i="3"/>
  <c r="BC8" i="3" s="1"/>
  <c r="AU8" i="3"/>
  <c r="AV8" i="3" s="1"/>
  <c r="AN8" i="3"/>
  <c r="AO8" i="3" s="1"/>
  <c r="AG8" i="3"/>
  <c r="AH8" i="3" s="1"/>
  <c r="Z8" i="3"/>
  <c r="AA8" i="3" s="1"/>
  <c r="S8" i="3"/>
  <c r="T8" i="3" s="1"/>
  <c r="BX7" i="3"/>
  <c r="BP7" i="3"/>
  <c r="BQ7" i="3" s="1"/>
  <c r="BI7" i="3"/>
  <c r="BJ7" i="3" s="1"/>
  <c r="BB7" i="3"/>
  <c r="BC7" i="3" s="1"/>
  <c r="AU7" i="3"/>
  <c r="AV7" i="3" s="1"/>
  <c r="AN7" i="3"/>
  <c r="AO7" i="3" s="1"/>
  <c r="AG7" i="3"/>
  <c r="AH7" i="3" s="1"/>
  <c r="Z7" i="3"/>
  <c r="AA7" i="3" s="1"/>
  <c r="S7" i="3"/>
  <c r="T7" i="3" s="1"/>
  <c r="BX6" i="3"/>
  <c r="BP6" i="3"/>
  <c r="BQ6" i="3" s="1"/>
  <c r="BI6" i="3"/>
  <c r="BJ6" i="3" s="1"/>
  <c r="BB6" i="3"/>
  <c r="BC6" i="3" s="1"/>
  <c r="AU6" i="3"/>
  <c r="AV6" i="3" s="1"/>
  <c r="AN6" i="3"/>
  <c r="AO6" i="3" s="1"/>
  <c r="AG6" i="3"/>
  <c r="AH6" i="3" s="1"/>
  <c r="Z6" i="3"/>
  <c r="AA6" i="3" s="1"/>
  <c r="S6" i="3"/>
  <c r="T6" i="3" s="1"/>
  <c r="BX5" i="3"/>
  <c r="BP5" i="3"/>
  <c r="BQ5" i="3" s="1"/>
  <c r="BI5" i="3"/>
  <c r="BJ5" i="3" s="1"/>
  <c r="BB5" i="3"/>
  <c r="BC5" i="3" s="1"/>
  <c r="AU5" i="3"/>
  <c r="AV5" i="3" s="1"/>
  <c r="AN5" i="3"/>
  <c r="AO5" i="3" s="1"/>
  <c r="AG5" i="3"/>
  <c r="AH5" i="3" s="1"/>
  <c r="Z5" i="3"/>
  <c r="AA5" i="3" s="1"/>
  <c r="S5" i="3"/>
  <c r="T5" i="3" s="1"/>
  <c r="BX4" i="3"/>
  <c r="BY4" i="3" s="1"/>
  <c r="BP4" i="3"/>
  <c r="BQ4" i="3" s="1"/>
  <c r="BI4" i="3"/>
  <c r="BJ4" i="3" s="1"/>
  <c r="BB4" i="3"/>
  <c r="BC4" i="3" s="1"/>
  <c r="AU4" i="3"/>
  <c r="AV4" i="3" s="1"/>
  <c r="AN4" i="3"/>
  <c r="AO4" i="3" s="1"/>
  <c r="AG4" i="3"/>
  <c r="AH4" i="3" s="1"/>
  <c r="Z4" i="3"/>
  <c r="AA4" i="3" s="1"/>
  <c r="S4" i="3"/>
  <c r="T4" i="3" s="1"/>
  <c r="BX6" i="1"/>
  <c r="BX7" i="1"/>
  <c r="BX8" i="1"/>
  <c r="BX9" i="1"/>
  <c r="BX10" i="1"/>
  <c r="BX11" i="1"/>
  <c r="BX12" i="1"/>
  <c r="BX13" i="1"/>
  <c r="BX14" i="1"/>
  <c r="BZ13" i="1" s="1"/>
  <c r="BX15" i="1"/>
  <c r="F4" i="1"/>
  <c r="S4" i="1"/>
  <c r="T4" i="1" s="1"/>
  <c r="Z4" i="1"/>
  <c r="AA4" i="1" s="1"/>
  <c r="AG4" i="1"/>
  <c r="AH4" i="1" s="1"/>
  <c r="AN4" i="1"/>
  <c r="AO4" i="1" s="1"/>
  <c r="AV4" i="1"/>
  <c r="BB4" i="1"/>
  <c r="BC4" i="1" s="1"/>
  <c r="BI4" i="1"/>
  <c r="BJ4" i="1" s="1"/>
  <c r="BP4" i="1"/>
  <c r="BQ4" i="1" s="1"/>
  <c r="F5" i="1"/>
  <c r="M5" i="1"/>
  <c r="S5" i="1"/>
  <c r="T5" i="1" s="1"/>
  <c r="Z5" i="1"/>
  <c r="AA5" i="1" s="1"/>
  <c r="AG5" i="1"/>
  <c r="AH5" i="1" s="1"/>
  <c r="AN5" i="1"/>
  <c r="AO5" i="1" s="1"/>
  <c r="AV5" i="1"/>
  <c r="BB5" i="1"/>
  <c r="BC5" i="1" s="1"/>
  <c r="BI5" i="1"/>
  <c r="BJ5" i="1" s="1"/>
  <c r="BP5" i="1"/>
  <c r="BQ5" i="1" s="1"/>
  <c r="F6" i="1"/>
  <c r="M6" i="1"/>
  <c r="S6" i="1"/>
  <c r="T6" i="1" s="1"/>
  <c r="Z6" i="1"/>
  <c r="AA6" i="1" s="1"/>
  <c r="AG6" i="1"/>
  <c r="AH6" i="1" s="1"/>
  <c r="AN6" i="1"/>
  <c r="AO6" i="1" s="1"/>
  <c r="AV6" i="1"/>
  <c r="BB6" i="1"/>
  <c r="BC6" i="1" s="1"/>
  <c r="BI6" i="1"/>
  <c r="BJ6" i="1" s="1"/>
  <c r="BP6" i="1"/>
  <c r="BQ6" i="1" s="1"/>
  <c r="F7" i="1"/>
  <c r="M7" i="1"/>
  <c r="S7" i="1"/>
  <c r="T7" i="1" s="1"/>
  <c r="Z7" i="1"/>
  <c r="AA7" i="1" s="1"/>
  <c r="AG7" i="1"/>
  <c r="AH7" i="1" s="1"/>
  <c r="AN7" i="1"/>
  <c r="AO7" i="1" s="1"/>
  <c r="AV7" i="1"/>
  <c r="BB7" i="1"/>
  <c r="BC7" i="1" s="1"/>
  <c r="BI7" i="1"/>
  <c r="BJ7" i="1" s="1"/>
  <c r="BP7" i="1"/>
  <c r="BQ7" i="1" s="1"/>
  <c r="F8" i="1"/>
  <c r="M8" i="1"/>
  <c r="S8" i="1"/>
  <c r="T8" i="1" s="1"/>
  <c r="Z8" i="1"/>
  <c r="AA8" i="1" s="1"/>
  <c r="AG8" i="1"/>
  <c r="AH8" i="1"/>
  <c r="AN8" i="1"/>
  <c r="AO8" i="1"/>
  <c r="AV8" i="1"/>
  <c r="BB8" i="1"/>
  <c r="BC8" i="1" s="1"/>
  <c r="BI8" i="1"/>
  <c r="BJ8" i="1" s="1"/>
  <c r="BP8" i="1"/>
  <c r="BQ8" i="1" s="1"/>
  <c r="F9" i="1"/>
  <c r="M9" i="1"/>
  <c r="S9" i="1"/>
  <c r="T9" i="1" s="1"/>
  <c r="Z9" i="1"/>
  <c r="AA9" i="1" s="1"/>
  <c r="AG9" i="1"/>
  <c r="AH9" i="1" s="1"/>
  <c r="AN9" i="1"/>
  <c r="AO9" i="1" s="1"/>
  <c r="AU9" i="1"/>
  <c r="AV9" i="1" s="1"/>
  <c r="BB9" i="1"/>
  <c r="BC9" i="1" s="1"/>
  <c r="BI9" i="1"/>
  <c r="BJ9" i="1" s="1"/>
  <c r="BP9" i="1"/>
  <c r="BQ9" i="1" s="1"/>
  <c r="F10" i="1"/>
  <c r="M10" i="1"/>
  <c r="S10" i="1"/>
  <c r="T10" i="1" s="1"/>
  <c r="Z10" i="1"/>
  <c r="AA10" i="1" s="1"/>
  <c r="AG10" i="1"/>
  <c r="AH10" i="1" s="1"/>
  <c r="AN10" i="1"/>
  <c r="AO10" i="1" s="1"/>
  <c r="AU10" i="1"/>
  <c r="AV10" i="1" s="1"/>
  <c r="BB10" i="1"/>
  <c r="BC10" i="1" s="1"/>
  <c r="BI10" i="1"/>
  <c r="BJ10" i="1" s="1"/>
  <c r="BP10" i="1"/>
  <c r="BQ10" i="1" s="1"/>
  <c r="F11" i="1"/>
  <c r="M11" i="1"/>
  <c r="S11" i="1"/>
  <c r="T11" i="1" s="1"/>
  <c r="Z11" i="1"/>
  <c r="AA11" i="1"/>
  <c r="AG11" i="1"/>
  <c r="AH11" i="1"/>
  <c r="AN11" i="1"/>
  <c r="AO11" i="1"/>
  <c r="AU11" i="1"/>
  <c r="AV11" i="1" s="1"/>
  <c r="BB11" i="1"/>
  <c r="BC11" i="1" s="1"/>
  <c r="BI11" i="1"/>
  <c r="BJ11" i="1" s="1"/>
  <c r="BP11" i="1"/>
  <c r="BQ11" i="1" s="1"/>
  <c r="F12" i="1"/>
  <c r="M12" i="1"/>
  <c r="S12" i="1"/>
  <c r="T12" i="1" s="1"/>
  <c r="Z12" i="1"/>
  <c r="AA12" i="1" s="1"/>
  <c r="AG12" i="1"/>
  <c r="AH12" i="1" s="1"/>
  <c r="AN12" i="1"/>
  <c r="AO12" i="1" s="1"/>
  <c r="AU12" i="1"/>
  <c r="AV12" i="1" s="1"/>
  <c r="BB12" i="1"/>
  <c r="BC12" i="1" s="1"/>
  <c r="BI12" i="1"/>
  <c r="BJ12" i="1" s="1"/>
  <c r="BP12" i="1"/>
  <c r="BQ12" i="1" s="1"/>
  <c r="F13" i="1"/>
  <c r="M13" i="1"/>
  <c r="S13" i="1"/>
  <c r="T13" i="1" s="1"/>
  <c r="Z13" i="1"/>
  <c r="AA13" i="1" s="1"/>
  <c r="AG13" i="1"/>
  <c r="AH13" i="1" s="1"/>
  <c r="AN13" i="1"/>
  <c r="AO13" i="1"/>
  <c r="AU13" i="1"/>
  <c r="AV13" i="1" s="1"/>
  <c r="BB13" i="1"/>
  <c r="BC13" i="1" s="1"/>
  <c r="BI13" i="1"/>
  <c r="BJ13" i="1" s="1"/>
  <c r="BP13" i="1"/>
  <c r="BQ13" i="1" s="1"/>
  <c r="F14" i="1"/>
  <c r="M14" i="1"/>
  <c r="S14" i="1"/>
  <c r="T14" i="1" s="1"/>
  <c r="Z14" i="1"/>
  <c r="AA14" i="1" s="1"/>
  <c r="AG14" i="1"/>
  <c r="AH14" i="1" s="1"/>
  <c r="AN14" i="1"/>
  <c r="AO14" i="1" s="1"/>
  <c r="AU14" i="1"/>
  <c r="AV14" i="1" s="1"/>
  <c r="BB14" i="1"/>
  <c r="BC14" i="1" s="1"/>
  <c r="BI14" i="1"/>
  <c r="BJ14" i="1"/>
  <c r="BP14" i="1"/>
  <c r="BQ14" i="1" s="1"/>
  <c r="F15" i="1"/>
  <c r="G13" i="1" s="1"/>
  <c r="M15" i="1"/>
  <c r="S15" i="1"/>
  <c r="T15" i="1" s="1"/>
  <c r="Z15" i="1"/>
  <c r="AA15" i="1" s="1"/>
  <c r="AG15" i="1"/>
  <c r="AH15" i="1" s="1"/>
  <c r="AN15" i="1"/>
  <c r="AO15" i="1" s="1"/>
  <c r="AU15" i="1"/>
  <c r="AV15" i="1" s="1"/>
  <c r="BB15" i="1"/>
  <c r="BC15" i="1" s="1"/>
  <c r="BI15" i="1"/>
  <c r="BJ15" i="1" s="1"/>
  <c r="BP15" i="1"/>
  <c r="BQ15" i="1" s="1"/>
  <c r="F16" i="1"/>
  <c r="M16" i="1"/>
  <c r="S16" i="1"/>
  <c r="T16" i="1" s="1"/>
  <c r="Z16" i="1"/>
  <c r="AA16" i="1" s="1"/>
  <c r="AG16" i="1"/>
  <c r="AH16" i="1" s="1"/>
  <c r="AU16" i="1"/>
  <c r="AV16" i="1" s="1"/>
  <c r="BB16" i="1"/>
  <c r="BC16" i="1" s="1"/>
  <c r="BI16" i="1"/>
  <c r="BJ16" i="1" s="1"/>
  <c r="BP16" i="1"/>
  <c r="BQ16" i="1" s="1"/>
  <c r="F17" i="1"/>
  <c r="M17" i="1"/>
  <c r="S17" i="1"/>
  <c r="T17" i="1" s="1"/>
  <c r="Z17" i="1"/>
  <c r="AA17" i="1" s="1"/>
  <c r="AG17" i="1"/>
  <c r="AH17" i="1" s="1"/>
  <c r="AN17" i="1"/>
  <c r="AO17" i="1" s="1"/>
  <c r="AU17" i="1"/>
  <c r="AV17" i="1" s="1"/>
  <c r="BB17" i="1"/>
  <c r="BC17" i="1" s="1"/>
  <c r="BI17" i="1"/>
  <c r="BJ17" i="1" s="1"/>
  <c r="BP17" i="1"/>
  <c r="BQ17" i="1" s="1"/>
  <c r="F18" i="1"/>
  <c r="M18" i="1"/>
  <c r="S18" i="1"/>
  <c r="T18" i="1" s="1"/>
  <c r="Z18" i="1"/>
  <c r="AA18" i="1" s="1"/>
  <c r="AG18" i="1"/>
  <c r="AH18" i="1" s="1"/>
  <c r="AU18" i="1"/>
  <c r="AV18" i="1" s="1"/>
  <c r="BB18" i="1"/>
  <c r="BC18" i="1" s="1"/>
  <c r="BI18" i="1"/>
  <c r="BJ18" i="1" s="1"/>
  <c r="BP18" i="1"/>
  <c r="BQ18" i="1" s="1"/>
  <c r="F19" i="1"/>
  <c r="M19" i="1"/>
  <c r="S19" i="1"/>
  <c r="T19" i="1" s="1"/>
  <c r="Z19" i="1"/>
  <c r="AA19" i="1" s="1"/>
  <c r="AG19" i="1"/>
  <c r="AH19" i="1" s="1"/>
  <c r="AN19" i="1"/>
  <c r="AO19" i="1" s="1"/>
  <c r="AU19" i="1"/>
  <c r="AV19" i="1" s="1"/>
  <c r="BB19" i="1"/>
  <c r="BC19" i="1" s="1"/>
  <c r="BI19" i="1"/>
  <c r="BJ19" i="1" s="1"/>
  <c r="BP19" i="1"/>
  <c r="BQ19" i="1" s="1"/>
  <c r="F20" i="1"/>
  <c r="M20" i="1"/>
  <c r="S20" i="1"/>
  <c r="T20" i="1" s="1"/>
  <c r="Z20" i="1"/>
  <c r="AA20" i="1" s="1"/>
  <c r="AG20" i="1"/>
  <c r="AH20" i="1" s="1"/>
  <c r="AN20" i="1"/>
  <c r="AO20" i="1" s="1"/>
  <c r="AU20" i="1"/>
  <c r="AV20" i="1" s="1"/>
  <c r="BB20" i="1"/>
  <c r="BC20" i="1" s="1"/>
  <c r="BI20" i="1"/>
  <c r="BJ20" i="1" s="1"/>
  <c r="BP20" i="1"/>
  <c r="BQ20" i="1" s="1"/>
  <c r="F21" i="1"/>
  <c r="M21" i="1"/>
  <c r="S21" i="1"/>
  <c r="T21" i="1" s="1"/>
  <c r="Z21" i="1"/>
  <c r="AA21" i="1" s="1"/>
  <c r="AG21" i="1"/>
  <c r="AH21" i="1" s="1"/>
  <c r="AN21" i="1"/>
  <c r="AO21" i="1" s="1"/>
  <c r="AU21" i="1"/>
  <c r="AV21" i="1" s="1"/>
  <c r="BB21" i="1"/>
  <c r="BC21" i="1" s="1"/>
  <c r="BI21" i="1"/>
  <c r="BJ21" i="1" s="1"/>
  <c r="BP21" i="1"/>
  <c r="BQ21" i="1" s="1"/>
  <c r="F22" i="1"/>
  <c r="M22" i="1"/>
  <c r="S22" i="1"/>
  <c r="T22" i="1" s="1"/>
  <c r="Z22" i="1"/>
  <c r="AA22" i="1" s="1"/>
  <c r="AG22" i="1"/>
  <c r="AH22" i="1" s="1"/>
  <c r="AN22" i="1"/>
  <c r="AO22" i="1" s="1"/>
  <c r="AU22" i="1"/>
  <c r="AV22" i="1" s="1"/>
  <c r="BB22" i="1"/>
  <c r="BC22" i="1" s="1"/>
  <c r="BI22" i="1"/>
  <c r="BJ22" i="1" s="1"/>
  <c r="BP22" i="1"/>
  <c r="BQ22" i="1" s="1"/>
  <c r="F23" i="1"/>
  <c r="M23" i="1"/>
  <c r="S23" i="1"/>
  <c r="T23" i="1" s="1"/>
  <c r="Z23" i="1"/>
  <c r="AA23" i="1" s="1"/>
  <c r="AG23" i="1"/>
  <c r="AH23" i="1" s="1"/>
  <c r="AN23" i="1"/>
  <c r="AO23" i="1" s="1"/>
  <c r="AU23" i="1"/>
  <c r="AV23" i="1" s="1"/>
  <c r="BB23" i="1"/>
  <c r="BC23" i="1" s="1"/>
  <c r="BI23" i="1"/>
  <c r="BJ23" i="1" s="1"/>
  <c r="BP23" i="1"/>
  <c r="BQ23" i="1" s="1"/>
  <c r="F24" i="1"/>
  <c r="M24" i="1"/>
  <c r="S24" i="1"/>
  <c r="T24" i="1" s="1"/>
  <c r="Z24" i="1"/>
  <c r="AA24" i="1" s="1"/>
  <c r="AG24" i="1"/>
  <c r="AH24" i="1" s="1"/>
  <c r="AN24" i="1"/>
  <c r="AO24" i="1" s="1"/>
  <c r="AU24" i="1"/>
  <c r="AV24" i="1" s="1"/>
  <c r="BB24" i="1"/>
  <c r="BC24" i="1" s="1"/>
  <c r="BI24" i="1"/>
  <c r="BJ24" i="1" s="1"/>
  <c r="BP24" i="1"/>
  <c r="BQ24" i="1" s="1"/>
  <c r="F25" i="1"/>
  <c r="M25" i="1"/>
  <c r="S25" i="1"/>
  <c r="T25" i="1" s="1"/>
  <c r="Z25" i="1"/>
  <c r="AA25" i="1" s="1"/>
  <c r="AG25" i="1"/>
  <c r="AH25" i="1" s="1"/>
  <c r="AN25" i="1"/>
  <c r="AO25" i="1" s="1"/>
  <c r="AU25" i="1"/>
  <c r="AV25" i="1" s="1"/>
  <c r="BB25" i="1"/>
  <c r="BC25" i="1" s="1"/>
  <c r="BI25" i="1"/>
  <c r="BJ25" i="1" s="1"/>
  <c r="BP25" i="1"/>
  <c r="BQ25" i="1" s="1"/>
  <c r="F26" i="1"/>
  <c r="M26" i="1"/>
  <c r="S26" i="1"/>
  <c r="T26" i="1" s="1"/>
  <c r="Z26" i="1"/>
  <c r="AA26" i="1" s="1"/>
  <c r="AG26" i="1"/>
  <c r="AH26" i="1" s="1"/>
  <c r="AN26" i="1"/>
  <c r="AO26" i="1" s="1"/>
  <c r="AU26" i="1"/>
  <c r="AV26" i="1" s="1"/>
  <c r="BB26" i="1"/>
  <c r="BC26" i="1" s="1"/>
  <c r="BI26" i="1"/>
  <c r="BJ26" i="1" s="1"/>
  <c r="BP26" i="1"/>
  <c r="BQ26" i="1" s="1"/>
  <c r="F27" i="1"/>
  <c r="M27" i="1"/>
  <c r="S27" i="1"/>
  <c r="T27" i="1" s="1"/>
  <c r="Z27" i="1"/>
  <c r="AA27" i="1" s="1"/>
  <c r="AG27" i="1"/>
  <c r="AH27" i="1" s="1"/>
  <c r="AN27" i="1"/>
  <c r="AO27" i="1" s="1"/>
  <c r="AU27" i="1"/>
  <c r="AV27" i="1" s="1"/>
  <c r="BB27" i="1"/>
  <c r="BC27" i="1" s="1"/>
  <c r="BI27" i="1"/>
  <c r="BJ27" i="1" s="1"/>
  <c r="BP27" i="1"/>
  <c r="BQ27" i="1" s="1"/>
  <c r="F28" i="1"/>
  <c r="M28" i="1"/>
  <c r="S28" i="1"/>
  <c r="T28" i="1" s="1"/>
  <c r="Z28" i="1"/>
  <c r="AA28" i="1" s="1"/>
  <c r="AG28" i="1"/>
  <c r="AH28" i="1" s="1"/>
  <c r="AN28" i="1"/>
  <c r="AO28" i="1" s="1"/>
  <c r="AU28" i="1"/>
  <c r="AV28" i="1" s="1"/>
  <c r="BB28" i="1"/>
  <c r="BC28" i="1" s="1"/>
  <c r="BI28" i="1"/>
  <c r="BJ28" i="1" s="1"/>
  <c r="BP28" i="1"/>
  <c r="BQ28" i="1" s="1"/>
  <c r="F29" i="1"/>
  <c r="M29" i="1"/>
  <c r="S29" i="1"/>
  <c r="T29" i="1" s="1"/>
  <c r="Z29" i="1"/>
  <c r="AA29" i="1" s="1"/>
  <c r="AG29" i="1"/>
  <c r="AH29" i="1" s="1"/>
  <c r="AN29" i="1"/>
  <c r="AO29" i="1" s="1"/>
  <c r="AU29" i="1"/>
  <c r="AV29" i="1" s="1"/>
  <c r="BB29" i="1"/>
  <c r="BC29" i="1" s="1"/>
  <c r="BI29" i="1"/>
  <c r="BJ29" i="1" s="1"/>
  <c r="BP29" i="1"/>
  <c r="BQ29" i="1" s="1"/>
  <c r="F30" i="1"/>
  <c r="M30" i="1"/>
  <c r="N28" i="1" s="1"/>
  <c r="S30" i="1"/>
  <c r="T30" i="1" s="1"/>
  <c r="Z30" i="1"/>
  <c r="AA30" i="1" s="1"/>
  <c r="AG30" i="1"/>
  <c r="AH30" i="1" s="1"/>
  <c r="AN30" i="1"/>
  <c r="AO30" i="1" s="1"/>
  <c r="AU30" i="1"/>
  <c r="AV30" i="1" s="1"/>
  <c r="BB30" i="1"/>
  <c r="BC30" i="1" s="1"/>
  <c r="BI30" i="1"/>
  <c r="BJ30" i="1" s="1"/>
  <c r="BP30" i="1"/>
  <c r="BQ30" i="1" s="1"/>
  <c r="BZ7" i="6"/>
  <c r="BZ10" i="6"/>
  <c r="BZ13" i="6"/>
  <c r="BZ16" i="6"/>
  <c r="BZ19" i="6"/>
  <c r="BZ22" i="6"/>
  <c r="BZ25" i="6"/>
  <c r="BZ28" i="6"/>
  <c r="BY28" i="6"/>
  <c r="BZ4" i="6"/>
  <c r="BZ7" i="5"/>
  <c r="BZ13" i="5"/>
  <c r="BZ16" i="5"/>
  <c r="BZ19" i="5"/>
  <c r="BZ22" i="5"/>
  <c r="BZ25" i="5"/>
  <c r="BY10" i="5"/>
  <c r="BY25" i="5"/>
  <c r="BY28" i="5"/>
  <c r="BZ4" i="5"/>
  <c r="BY4" i="4"/>
  <c r="BZ7" i="4"/>
  <c r="BY16" i="4"/>
  <c r="BZ4" i="4"/>
  <c r="BZ10" i="4"/>
  <c r="BZ13" i="4"/>
  <c r="BZ16" i="4"/>
  <c r="BZ19" i="4"/>
  <c r="BZ22" i="4"/>
  <c r="BZ28" i="4"/>
  <c r="BY7" i="4"/>
  <c r="BY22" i="4"/>
  <c r="BY25" i="4"/>
  <c r="BY28" i="4"/>
  <c r="BZ28" i="3"/>
  <c r="BY13" i="3"/>
  <c r="BY4" i="2"/>
  <c r="BZ4" i="2"/>
  <c r="BZ7" i="2"/>
  <c r="BZ10" i="2"/>
  <c r="BZ13" i="2"/>
  <c r="BZ16" i="2"/>
  <c r="BZ19" i="2"/>
  <c r="BZ22" i="2"/>
  <c r="BZ25" i="2"/>
  <c r="BZ28" i="2"/>
  <c r="BY28" i="2"/>
  <c r="BY34" i="5"/>
  <c r="BZ31" i="8"/>
  <c r="BY31" i="8"/>
  <c r="BZ31" i="6"/>
  <c r="BY31" i="6"/>
  <c r="BY34" i="6"/>
  <c r="BZ31" i="5"/>
  <c r="BZ34" i="4"/>
  <c r="BZ31" i="4"/>
  <c r="BY31" i="4"/>
  <c r="CA34" i="4" s="1"/>
  <c r="CB34" i="4" s="1"/>
  <c r="BY34" i="2"/>
  <c r="BZ31" i="2"/>
  <c r="BY31" i="2"/>
  <c r="BY34" i="3"/>
  <c r="BZ31" i="3"/>
  <c r="BY31" i="3"/>
  <c r="BU7" i="8"/>
  <c r="BZ7" i="3"/>
  <c r="BZ10" i="3"/>
  <c r="BZ16" i="3"/>
  <c r="BZ19" i="3"/>
  <c r="BZ22" i="3"/>
  <c r="BZ25" i="3"/>
  <c r="BZ4" i="3"/>
  <c r="BK19" i="5"/>
  <c r="BK13" i="5"/>
  <c r="BK25" i="5"/>
  <c r="N10" i="6"/>
  <c r="O10" i="6"/>
  <c r="N7" i="6"/>
  <c r="O7" i="6"/>
  <c r="N13" i="6"/>
  <c r="O13" i="6"/>
  <c r="O13" i="5"/>
  <c r="N10" i="4"/>
  <c r="O10" i="4"/>
  <c r="N7" i="4"/>
  <c r="O7" i="4"/>
  <c r="N13" i="4"/>
  <c r="O13" i="4"/>
  <c r="O13" i="2"/>
  <c r="H10" i="6"/>
  <c r="H16" i="6"/>
  <c r="BL19" i="5"/>
  <c r="BL22" i="5"/>
  <c r="BL25" i="5"/>
  <c r="BL28" i="5"/>
  <c r="BK7" i="5"/>
  <c r="BL7" i="5"/>
  <c r="BK10" i="5"/>
  <c r="BL10" i="5"/>
  <c r="BL4" i="5"/>
  <c r="BL13" i="5"/>
  <c r="BL16" i="5"/>
  <c r="H10" i="5"/>
  <c r="H16" i="5"/>
  <c r="H10" i="4"/>
  <c r="H16" i="4"/>
  <c r="H10" i="2"/>
  <c r="H16" i="2"/>
  <c r="H10" i="3"/>
  <c r="H16" i="3"/>
  <c r="G10" i="1"/>
  <c r="N7" i="1"/>
  <c r="N25" i="1"/>
  <c r="N19" i="1"/>
  <c r="N16" i="1"/>
  <c r="N13" i="1"/>
  <c r="O7" i="1"/>
  <c r="O13" i="1"/>
  <c r="O16" i="1"/>
  <c r="O22" i="1"/>
  <c r="O28" i="1"/>
  <c r="H10" i="1"/>
  <c r="AW4" i="1"/>
  <c r="AX4" i="1"/>
  <c r="AZ4" i="1" s="1"/>
  <c r="H25" i="6"/>
  <c r="H22" i="6"/>
  <c r="G19" i="6"/>
  <c r="G22" i="6"/>
  <c r="I10" i="6" s="1"/>
  <c r="J10" i="6" s="1"/>
  <c r="G25" i="6"/>
  <c r="I13" i="6" s="1"/>
  <c r="J13" i="6" s="1"/>
  <c r="G28" i="6"/>
  <c r="I16" i="6" s="1"/>
  <c r="H25" i="5"/>
  <c r="G19" i="5"/>
  <c r="I7" i="5" s="1"/>
  <c r="BM7" i="5"/>
  <c r="G22" i="5"/>
  <c r="I10" i="5" s="1"/>
  <c r="G25" i="5"/>
  <c r="G28" i="5"/>
  <c r="H25" i="4"/>
  <c r="G25" i="4"/>
  <c r="I13" i="4" s="1"/>
  <c r="CB4" i="4"/>
  <c r="G22" i="4"/>
  <c r="G28" i="4"/>
  <c r="I16" i="4" s="1"/>
  <c r="H25" i="2"/>
  <c r="H22" i="2"/>
  <c r="CB4" i="2"/>
  <c r="G19" i="2"/>
  <c r="I7" i="2" s="1"/>
  <c r="G22" i="2"/>
  <c r="I10" i="2" s="1"/>
  <c r="J10" i="2" s="1"/>
  <c r="G25" i="2"/>
  <c r="G28" i="2"/>
  <c r="H22" i="3"/>
  <c r="H28" i="3"/>
  <c r="G19" i="3"/>
  <c r="G22" i="3"/>
  <c r="G25" i="3"/>
  <c r="G28" i="1"/>
  <c r="H13" i="1"/>
  <c r="H28" i="1"/>
  <c r="G25" i="1"/>
  <c r="H22" i="1"/>
  <c r="H16" i="1"/>
  <c r="H4" i="1"/>
  <c r="G4" i="1"/>
  <c r="H19" i="1"/>
  <c r="G19" i="1"/>
  <c r="H25" i="1"/>
  <c r="G22" i="1"/>
  <c r="CA34" i="2"/>
  <c r="CB34" i="2"/>
  <c r="CA34" i="3"/>
  <c r="CB34" i="3"/>
  <c r="I7" i="6"/>
  <c r="I13" i="3"/>
  <c r="BN7" i="5"/>
  <c r="BM13" i="5"/>
  <c r="BN13" i="5" s="1"/>
  <c r="I13" i="1" l="1"/>
  <c r="O28" i="3"/>
  <c r="N28" i="2"/>
  <c r="BS28" i="2"/>
  <c r="AC22" i="5"/>
  <c r="AB22" i="5"/>
  <c r="AQ22" i="5"/>
  <c r="AP22" i="5"/>
  <c r="BE22" i="5"/>
  <c r="BD22" i="5"/>
  <c r="CA16" i="4"/>
  <c r="CB16" i="4" s="1"/>
  <c r="AP19" i="3"/>
  <c r="BY19" i="3"/>
  <c r="BY22" i="3"/>
  <c r="BY28" i="3"/>
  <c r="U7" i="2"/>
  <c r="H19" i="2"/>
  <c r="BY19" i="2"/>
  <c r="N22" i="2"/>
  <c r="BY22" i="2"/>
  <c r="H28" i="2"/>
  <c r="BY13" i="4"/>
  <c r="H28" i="4"/>
  <c r="BZ10" i="5"/>
  <c r="BK16" i="5"/>
  <c r="BY16" i="5"/>
  <c r="H22" i="5"/>
  <c r="J7" i="8"/>
  <c r="U22" i="5"/>
  <c r="V22" i="5"/>
  <c r="AJ22" i="5"/>
  <c r="AI22" i="5"/>
  <c r="BK22" i="5"/>
  <c r="AW28" i="5"/>
  <c r="BK28" i="5"/>
  <c r="BS28" i="5"/>
  <c r="BY4" i="6"/>
  <c r="BD7" i="6"/>
  <c r="AW13" i="6"/>
  <c r="BY13" i="6"/>
  <c r="BY16" i="6"/>
  <c r="N19" i="6"/>
  <c r="BS28" i="6"/>
  <c r="G4" i="3"/>
  <c r="G4" i="2"/>
  <c r="G13" i="2"/>
  <c r="H4" i="4"/>
  <c r="J4" i="4" s="1"/>
  <c r="G7" i="4"/>
  <c r="H13" i="4"/>
  <c r="G4" i="5"/>
  <c r="BK4" i="8"/>
  <c r="BY4" i="8"/>
  <c r="O34" i="8"/>
  <c r="G16" i="8"/>
  <c r="I16" i="8" s="1"/>
  <c r="BY16" i="8"/>
  <c r="CA7" i="8"/>
  <c r="H31" i="4"/>
  <c r="BY31" i="5"/>
  <c r="U31" i="5"/>
  <c r="G31" i="5"/>
  <c r="V34" i="8"/>
  <c r="J10" i="8"/>
  <c r="AC34" i="4"/>
  <c r="U34" i="6"/>
  <c r="V34" i="6"/>
  <c r="BZ34" i="8"/>
  <c r="U34" i="8"/>
  <c r="AJ10" i="1"/>
  <c r="AB4" i="1"/>
  <c r="BZ10" i="1"/>
  <c r="BY7" i="1"/>
  <c r="O34" i="1"/>
  <c r="J13" i="1"/>
  <c r="P13" i="1"/>
  <c r="G16" i="1"/>
  <c r="H34" i="1"/>
  <c r="AX34" i="8"/>
  <c r="AW31" i="5"/>
  <c r="AQ34" i="5"/>
  <c r="AQ34" i="4"/>
  <c r="AQ34" i="2"/>
  <c r="AP31" i="5"/>
  <c r="BD34" i="6"/>
  <c r="BE34" i="6"/>
  <c r="CA34" i="6"/>
  <c r="BE34" i="5"/>
  <c r="BE34" i="4"/>
  <c r="BE34" i="2"/>
  <c r="BD31" i="5"/>
  <c r="BK34" i="8"/>
  <c r="BL34" i="8"/>
  <c r="BK31" i="5"/>
  <c r="BS34" i="6"/>
  <c r="BS34" i="5"/>
  <c r="BS34" i="4"/>
  <c r="BS34" i="2"/>
  <c r="BS31" i="5"/>
  <c r="BR31" i="5"/>
  <c r="BT34" i="5"/>
  <c r="G31" i="3"/>
  <c r="I34" i="3" s="1"/>
  <c r="J34" i="3" s="1"/>
  <c r="BD34" i="1"/>
  <c r="AB34" i="8"/>
  <c r="AB34" i="5"/>
  <c r="AC34" i="5"/>
  <c r="AB34" i="2"/>
  <c r="AC34" i="2"/>
  <c r="AB34" i="3"/>
  <c r="AB31" i="5"/>
  <c r="AJ34" i="8"/>
  <c r="AI34" i="6"/>
  <c r="AJ34" i="6"/>
  <c r="AI31" i="5"/>
  <c r="AJ19" i="8"/>
  <c r="AI19" i="8"/>
  <c r="AJ25" i="8"/>
  <c r="AI25" i="8"/>
  <c r="AJ22" i="8"/>
  <c r="AI22" i="8"/>
  <c r="AJ28" i="8"/>
  <c r="AI28" i="8"/>
  <c r="AB25" i="8"/>
  <c r="AC25" i="8"/>
  <c r="AB28" i="8"/>
  <c r="AC28" i="8"/>
  <c r="AB19" i="8"/>
  <c r="AC19" i="8"/>
  <c r="AC22" i="8"/>
  <c r="AB22" i="8"/>
  <c r="AD10" i="8" s="1"/>
  <c r="V28" i="8"/>
  <c r="U28" i="8"/>
  <c r="V19" i="8"/>
  <c r="U19" i="8"/>
  <c r="V22" i="8"/>
  <c r="U22" i="8"/>
  <c r="V25" i="8"/>
  <c r="U25" i="8"/>
  <c r="N25" i="8"/>
  <c r="O25" i="8"/>
  <c r="N19" i="8"/>
  <c r="O19" i="8"/>
  <c r="O22" i="8"/>
  <c r="N22" i="8"/>
  <c r="N28" i="8"/>
  <c r="O28" i="8"/>
  <c r="CA10" i="8"/>
  <c r="CB10" i="8" s="1"/>
  <c r="CA13" i="8"/>
  <c r="CB13" i="8" s="1"/>
  <c r="BZ19" i="8"/>
  <c r="CB7" i="8" s="1"/>
  <c r="BY22" i="6"/>
  <c r="BY22" i="5"/>
  <c r="BY19" i="5"/>
  <c r="CB4" i="8"/>
  <c r="CB4" i="6"/>
  <c r="BY4" i="5"/>
  <c r="CB4" i="5" s="1"/>
  <c r="BY10" i="4"/>
  <c r="BY7" i="2"/>
  <c r="BY13" i="2"/>
  <c r="BY7" i="3"/>
  <c r="CA13" i="3"/>
  <c r="CB4" i="3"/>
  <c r="BY13" i="1"/>
  <c r="BR28" i="6"/>
  <c r="BR28" i="5"/>
  <c r="BR28" i="4"/>
  <c r="BS28" i="4"/>
  <c r="BR28" i="2"/>
  <c r="BR22" i="2"/>
  <c r="BS4" i="8"/>
  <c r="BR4" i="8"/>
  <c r="BS10" i="8"/>
  <c r="BR10" i="8"/>
  <c r="BT10" i="8" s="1"/>
  <c r="BR13" i="8"/>
  <c r="BT13" i="8" s="1"/>
  <c r="BL22" i="3"/>
  <c r="BK10" i="8"/>
  <c r="BM10" i="8" s="1"/>
  <c r="BL10" i="8"/>
  <c r="BK7" i="8"/>
  <c r="BM7" i="8" s="1"/>
  <c r="BL7" i="8"/>
  <c r="BL4" i="8"/>
  <c r="BN4" i="8" s="1"/>
  <c r="BN4" i="5"/>
  <c r="BK7" i="2"/>
  <c r="BK16" i="3"/>
  <c r="BK10" i="1"/>
  <c r="BL10" i="1"/>
  <c r="BD10" i="8"/>
  <c r="BF10" i="8" s="1"/>
  <c r="BE10" i="8"/>
  <c r="BG10" i="8" s="1"/>
  <c r="BD7" i="8"/>
  <c r="BF7" i="8" s="1"/>
  <c r="BE7" i="8"/>
  <c r="BG7" i="8" s="1"/>
  <c r="BD13" i="8"/>
  <c r="BF13" i="8" s="1"/>
  <c r="BE7" i="6"/>
  <c r="BD4" i="2"/>
  <c r="BE4" i="2"/>
  <c r="AW28" i="3"/>
  <c r="AX28" i="3"/>
  <c r="AX7" i="8"/>
  <c r="AW7" i="8"/>
  <c r="AY7" i="8" s="1"/>
  <c r="AX10" i="8"/>
  <c r="AW10" i="8"/>
  <c r="AY10" i="8" s="1"/>
  <c r="AX13" i="6"/>
  <c r="AW16" i="3"/>
  <c r="AW10" i="1"/>
  <c r="AX10" i="1"/>
  <c r="AP28" i="3"/>
  <c r="AQ28" i="3"/>
  <c r="AP28" i="2"/>
  <c r="AQ28" i="2"/>
  <c r="AQ28" i="4"/>
  <c r="AP28" i="4"/>
  <c r="AQ4" i="8"/>
  <c r="AP4" i="8"/>
  <c r="AP7" i="8"/>
  <c r="AR7" i="8" s="1"/>
  <c r="AQ7" i="8"/>
  <c r="AS7" i="8" s="1"/>
  <c r="AP10" i="8"/>
  <c r="AR10" i="8" s="1"/>
  <c r="AQ10" i="8"/>
  <c r="AP13" i="8"/>
  <c r="AR13" i="8" s="1"/>
  <c r="AP4" i="4"/>
  <c r="AQ4" i="4"/>
  <c r="AQ4" i="1"/>
  <c r="AP4" i="1"/>
  <c r="AI28" i="5"/>
  <c r="AI4" i="8"/>
  <c r="AJ4" i="8"/>
  <c r="AI7" i="8"/>
  <c r="AK7" i="8" s="1"/>
  <c r="AJ7" i="8"/>
  <c r="AI10" i="8"/>
  <c r="AK10" i="8" s="1"/>
  <c r="AJ10" i="8"/>
  <c r="AJ7" i="5"/>
  <c r="AI10" i="2"/>
  <c r="AI16" i="3"/>
  <c r="AI4" i="1"/>
  <c r="AJ4" i="1"/>
  <c r="AI13" i="1"/>
  <c r="AC22" i="3"/>
  <c r="AC7" i="8"/>
  <c r="AE7" i="8" s="1"/>
  <c r="AB7" i="8"/>
  <c r="AD7" i="8" s="1"/>
  <c r="AE13" i="8"/>
  <c r="AB13" i="8"/>
  <c r="AD13" i="8" s="1"/>
  <c r="U28" i="5"/>
  <c r="V10" i="8"/>
  <c r="U10" i="8"/>
  <c r="W10" i="8" s="1"/>
  <c r="V7" i="8"/>
  <c r="U7" i="8"/>
  <c r="W7" i="8" s="1"/>
  <c r="V10" i="6"/>
  <c r="U16" i="3"/>
  <c r="V10" i="1"/>
  <c r="U13" i="1"/>
  <c r="N28" i="4"/>
  <c r="O28" i="4"/>
  <c r="N28" i="3"/>
  <c r="O25" i="1"/>
  <c r="N22" i="1"/>
  <c r="O19" i="1"/>
  <c r="P16" i="1"/>
  <c r="M33" i="1"/>
  <c r="M31" i="1"/>
  <c r="N7" i="8"/>
  <c r="O7" i="8"/>
  <c r="O4" i="8"/>
  <c r="Q4" i="8" s="1"/>
  <c r="N4" i="8"/>
  <c r="O10" i="8"/>
  <c r="Q10" i="8" s="1"/>
  <c r="N10" i="8"/>
  <c r="P10" i="8" s="1"/>
  <c r="N13" i="8"/>
  <c r="P13" i="8" s="1"/>
  <c r="N28" i="6"/>
  <c r="O28" i="6"/>
  <c r="AB22" i="6"/>
  <c r="BD22" i="6"/>
  <c r="N22" i="5"/>
  <c r="N31" i="5"/>
  <c r="AB28" i="4"/>
  <c r="AC28" i="4"/>
  <c r="BD28" i="4"/>
  <c r="BE28" i="4"/>
  <c r="CA7" i="4"/>
  <c r="CB7" i="4" s="1"/>
  <c r="AC19" i="4"/>
  <c r="V22" i="4"/>
  <c r="AJ22" i="4"/>
  <c r="AX22" i="4"/>
  <c r="BL22" i="4"/>
  <c r="J16" i="4"/>
  <c r="BD28" i="2"/>
  <c r="BE28" i="2"/>
  <c r="AB28" i="2"/>
  <c r="AC28" i="2"/>
  <c r="O22" i="2"/>
  <c r="BS22" i="2"/>
  <c r="Q16" i="1"/>
  <c r="AP22" i="3"/>
  <c r="AQ22" i="3"/>
  <c r="AB28" i="3"/>
  <c r="AC28" i="3"/>
  <c r="N22" i="3"/>
  <c r="O22" i="3"/>
  <c r="AX22" i="3"/>
  <c r="AW22" i="3"/>
  <c r="BK28" i="3"/>
  <c r="BL28" i="3"/>
  <c r="AB22" i="3"/>
  <c r="BK22" i="3"/>
  <c r="AQ19" i="3"/>
  <c r="AP28" i="6"/>
  <c r="AQ28" i="6"/>
  <c r="AP19" i="6"/>
  <c r="AB28" i="6"/>
  <c r="AC28" i="6"/>
  <c r="BD28" i="6"/>
  <c r="BE28" i="6"/>
  <c r="H19" i="6"/>
  <c r="O22" i="6"/>
  <c r="AC22" i="6"/>
  <c r="AQ22" i="6"/>
  <c r="BE22" i="6"/>
  <c r="BS22" i="6"/>
  <c r="U4" i="1"/>
  <c r="V4" i="1"/>
  <c r="X4" i="1" s="1"/>
  <c r="I16" i="1"/>
  <c r="BR10" i="1"/>
  <c r="BD10" i="1"/>
  <c r="AP10" i="1"/>
  <c r="AI10" i="1"/>
  <c r="AB10" i="1"/>
  <c r="U10" i="1"/>
  <c r="N10" i="1"/>
  <c r="BE7" i="1"/>
  <c r="BK7" i="1"/>
  <c r="AW7" i="1"/>
  <c r="G7" i="1"/>
  <c r="BY10" i="1"/>
  <c r="AQ34" i="8"/>
  <c r="AP34" i="8"/>
  <c r="BS34" i="8"/>
  <c r="BR34" i="8"/>
  <c r="BE34" i="8"/>
  <c r="BD34" i="8"/>
  <c r="AW34" i="8"/>
  <c r="BY34" i="8"/>
  <c r="CA34" i="8" s="1"/>
  <c r="G31" i="8"/>
  <c r="AP34" i="6"/>
  <c r="AQ34" i="6"/>
  <c r="CB34" i="6"/>
  <c r="AB34" i="6"/>
  <c r="AC34" i="6"/>
  <c r="AW34" i="6"/>
  <c r="AX34" i="6"/>
  <c r="BK34" i="6"/>
  <c r="BL34" i="6"/>
  <c r="N34" i="6"/>
  <c r="O34" i="6"/>
  <c r="G31" i="6"/>
  <c r="U34" i="5"/>
  <c r="V34" i="5"/>
  <c r="X34" i="5" s="1"/>
  <c r="AW34" i="5"/>
  <c r="AX34" i="5"/>
  <c r="AI34" i="5"/>
  <c r="AJ34" i="5"/>
  <c r="BK34" i="5"/>
  <c r="BL34" i="5"/>
  <c r="N34" i="5"/>
  <c r="O34" i="5"/>
  <c r="BU34" i="5"/>
  <c r="CA34" i="5"/>
  <c r="W34" i="5"/>
  <c r="AK34" i="5"/>
  <c r="AY34" i="5"/>
  <c r="AZ34" i="5" s="1"/>
  <c r="BM34" i="5"/>
  <c r="I34" i="5"/>
  <c r="CB34" i="5"/>
  <c r="P34" i="5"/>
  <c r="AD34" i="5"/>
  <c r="AE34" i="5" s="1"/>
  <c r="AR34" i="5"/>
  <c r="AS34" i="5" s="1"/>
  <c r="BF34" i="5"/>
  <c r="BG34" i="5" s="1"/>
  <c r="AJ34" i="4"/>
  <c r="AI34" i="4"/>
  <c r="BL34" i="4"/>
  <c r="BK34" i="4"/>
  <c r="O34" i="4"/>
  <c r="N34" i="4"/>
  <c r="V34" i="4"/>
  <c r="U34" i="4"/>
  <c r="AX34" i="4"/>
  <c r="AW34" i="4"/>
  <c r="AP34" i="4"/>
  <c r="V34" i="2"/>
  <c r="U34" i="2"/>
  <c r="AW34" i="2"/>
  <c r="AX34" i="2"/>
  <c r="AP34" i="2"/>
  <c r="N34" i="2"/>
  <c r="O34" i="2"/>
  <c r="AI34" i="2"/>
  <c r="AJ34" i="2"/>
  <c r="BK34" i="2"/>
  <c r="BL34" i="2"/>
  <c r="AC34" i="3"/>
  <c r="AQ34" i="3"/>
  <c r="BE34" i="3"/>
  <c r="BS34" i="3"/>
  <c r="U34" i="3"/>
  <c r="V34" i="3"/>
  <c r="AW34" i="3"/>
  <c r="AX34" i="3"/>
  <c r="AP34" i="3"/>
  <c r="AI34" i="3"/>
  <c r="AJ34" i="3"/>
  <c r="BK34" i="3"/>
  <c r="BL34" i="3"/>
  <c r="O34" i="3"/>
  <c r="N34" i="3"/>
  <c r="AJ34" i="1"/>
  <c r="AI34" i="1"/>
  <c r="AX34" i="1"/>
  <c r="AW34" i="1"/>
  <c r="BY34" i="1"/>
  <c r="BZ34" i="1"/>
  <c r="G31" i="1"/>
  <c r="I34" i="1" s="1"/>
  <c r="BE34" i="1"/>
  <c r="N31" i="8"/>
  <c r="P34" i="8" s="1"/>
  <c r="O31" i="8"/>
  <c r="AB31" i="8"/>
  <c r="AD34" i="8" s="1"/>
  <c r="AC31" i="8"/>
  <c r="AP31" i="8"/>
  <c r="AR34" i="8" s="1"/>
  <c r="AQ31" i="8"/>
  <c r="BD31" i="8"/>
  <c r="BF34" i="8" s="1"/>
  <c r="BE31" i="8"/>
  <c r="BR31" i="8"/>
  <c r="BT34" i="8" s="1"/>
  <c r="BS31" i="8"/>
  <c r="I34" i="8"/>
  <c r="J34" i="8" s="1"/>
  <c r="U31" i="8"/>
  <c r="W34" i="8" s="1"/>
  <c r="V31" i="8"/>
  <c r="AI31" i="8"/>
  <c r="AK34" i="8" s="1"/>
  <c r="AJ31" i="8"/>
  <c r="AW31" i="8"/>
  <c r="AY34" i="8" s="1"/>
  <c r="AX31" i="8"/>
  <c r="BK31" i="8"/>
  <c r="BM34" i="8" s="1"/>
  <c r="BL31" i="8"/>
  <c r="O31" i="6"/>
  <c r="Q34" i="6" s="1"/>
  <c r="N31" i="6"/>
  <c r="P34" i="6" s="1"/>
  <c r="AC31" i="6"/>
  <c r="AE34" i="6" s="1"/>
  <c r="AB31" i="6"/>
  <c r="AD34" i="6" s="1"/>
  <c r="AQ31" i="6"/>
  <c r="AS34" i="6" s="1"/>
  <c r="AP31" i="6"/>
  <c r="AR34" i="6" s="1"/>
  <c r="BE31" i="6"/>
  <c r="BG34" i="6" s="1"/>
  <c r="BD31" i="6"/>
  <c r="BF34" i="6" s="1"/>
  <c r="BS31" i="6"/>
  <c r="BU34" i="6" s="1"/>
  <c r="BR31" i="6"/>
  <c r="BT34" i="6" s="1"/>
  <c r="I34" i="6"/>
  <c r="J34" i="6" s="1"/>
  <c r="V31" i="6"/>
  <c r="U31" i="6"/>
  <c r="W34" i="6" s="1"/>
  <c r="AJ31" i="6"/>
  <c r="AI31" i="6"/>
  <c r="AK34" i="6" s="1"/>
  <c r="AX31" i="6"/>
  <c r="AW31" i="6"/>
  <c r="AY34" i="6" s="1"/>
  <c r="BL31" i="6"/>
  <c r="BK31" i="6"/>
  <c r="BM34" i="6" s="1"/>
  <c r="H31" i="5"/>
  <c r="J34" i="5" s="1"/>
  <c r="I34" i="4"/>
  <c r="J34" i="4" s="1"/>
  <c r="V31" i="4"/>
  <c r="U31" i="4"/>
  <c r="W34" i="4" s="1"/>
  <c r="AI31" i="4"/>
  <c r="AJ31" i="4"/>
  <c r="AX31" i="4"/>
  <c r="AW31" i="4"/>
  <c r="AY34" i="4" s="1"/>
  <c r="BK31" i="4"/>
  <c r="BL31" i="4"/>
  <c r="O31" i="4"/>
  <c r="N31" i="4"/>
  <c r="P34" i="4" s="1"/>
  <c r="AC31" i="4"/>
  <c r="AB31" i="4"/>
  <c r="AD34" i="4" s="1"/>
  <c r="AQ31" i="4"/>
  <c r="AP31" i="4"/>
  <c r="AR34" i="4" s="1"/>
  <c r="BE31" i="4"/>
  <c r="BD31" i="4"/>
  <c r="BF34" i="4" s="1"/>
  <c r="BS31" i="4"/>
  <c r="BR31" i="4"/>
  <c r="BT34" i="4" s="1"/>
  <c r="O31" i="2"/>
  <c r="Q34" i="2" s="1"/>
  <c r="N31" i="2"/>
  <c r="P34" i="2" s="1"/>
  <c r="AC31" i="2"/>
  <c r="AE34" i="2" s="1"/>
  <c r="AB31" i="2"/>
  <c r="AD34" i="2" s="1"/>
  <c r="AQ31" i="2"/>
  <c r="AS34" i="2" s="1"/>
  <c r="AP31" i="2"/>
  <c r="AR34" i="2" s="1"/>
  <c r="BE31" i="2"/>
  <c r="BG34" i="2" s="1"/>
  <c r="BD31" i="2"/>
  <c r="BF34" i="2" s="1"/>
  <c r="BS31" i="2"/>
  <c r="BU34" i="2" s="1"/>
  <c r="BR31" i="2"/>
  <c r="BT34" i="2" s="1"/>
  <c r="V31" i="2"/>
  <c r="X34" i="2" s="1"/>
  <c r="U31" i="2"/>
  <c r="W34" i="2" s="1"/>
  <c r="AI31" i="2"/>
  <c r="AK34" i="2" s="1"/>
  <c r="AJ31" i="2"/>
  <c r="AW31" i="2"/>
  <c r="AY34" i="2" s="1"/>
  <c r="AX31" i="2"/>
  <c r="BK31" i="2"/>
  <c r="BM34" i="2" s="1"/>
  <c r="BL31" i="2"/>
  <c r="N31" i="3"/>
  <c r="P34" i="3" s="1"/>
  <c r="O31" i="3"/>
  <c r="AB31" i="3"/>
  <c r="AD34" i="3" s="1"/>
  <c r="AC31" i="3"/>
  <c r="AP31" i="3"/>
  <c r="AR34" i="3" s="1"/>
  <c r="AQ31" i="3"/>
  <c r="BD31" i="3"/>
  <c r="BF34" i="3" s="1"/>
  <c r="BE31" i="3"/>
  <c r="BR31" i="3"/>
  <c r="BT34" i="3" s="1"/>
  <c r="BS31" i="3"/>
  <c r="U31" i="3"/>
  <c r="W34" i="3" s="1"/>
  <c r="V31" i="3"/>
  <c r="AI31" i="3"/>
  <c r="AJ31" i="3"/>
  <c r="AW31" i="3"/>
  <c r="AY34" i="3" s="1"/>
  <c r="AX31" i="3"/>
  <c r="BK31" i="3"/>
  <c r="BM34" i="3" s="1"/>
  <c r="BL31" i="3"/>
  <c r="BL34" i="1"/>
  <c r="BK34" i="1"/>
  <c r="V34" i="1"/>
  <c r="U34" i="1"/>
  <c r="AC34" i="1"/>
  <c r="AB34" i="1"/>
  <c r="AQ34" i="1"/>
  <c r="AP34" i="1"/>
  <c r="BS34" i="1"/>
  <c r="BR34" i="1"/>
  <c r="U19" i="6"/>
  <c r="V19" i="6"/>
  <c r="AI19" i="6"/>
  <c r="AJ19" i="6"/>
  <c r="BE19" i="6"/>
  <c r="BD19" i="6"/>
  <c r="BR19" i="6"/>
  <c r="BS19" i="6"/>
  <c r="V22" i="6"/>
  <c r="U22" i="6"/>
  <c r="AX22" i="6"/>
  <c r="AW22" i="6"/>
  <c r="U25" i="6"/>
  <c r="V25" i="6"/>
  <c r="AJ25" i="6"/>
  <c r="AI25" i="6"/>
  <c r="AW25" i="6"/>
  <c r="AY13" i="6" s="1"/>
  <c r="AZ13" i="6" s="1"/>
  <c r="AX25" i="6"/>
  <c r="BK25" i="6"/>
  <c r="BL25" i="6"/>
  <c r="CA13" i="6"/>
  <c r="CB13" i="6" s="1"/>
  <c r="V28" i="6"/>
  <c r="U28" i="6"/>
  <c r="AX28" i="6"/>
  <c r="AW28" i="6"/>
  <c r="O19" i="6"/>
  <c r="AQ19" i="6"/>
  <c r="N22" i="6"/>
  <c r="AP22" i="6"/>
  <c r="AC19" i="6"/>
  <c r="AB19" i="6"/>
  <c r="AW19" i="6"/>
  <c r="AX19" i="6"/>
  <c r="BK19" i="6"/>
  <c r="BL19" i="6"/>
  <c r="AI22" i="6"/>
  <c r="AJ22" i="6"/>
  <c r="BL22" i="6"/>
  <c r="BK22" i="6"/>
  <c r="N25" i="6"/>
  <c r="P13" i="6" s="1"/>
  <c r="O25" i="6"/>
  <c r="AB25" i="6"/>
  <c r="AC25" i="6"/>
  <c r="AQ25" i="6"/>
  <c r="AP25" i="6"/>
  <c r="BD25" i="6"/>
  <c r="BE25" i="6"/>
  <c r="BR25" i="6"/>
  <c r="BS25" i="6"/>
  <c r="AI28" i="6"/>
  <c r="AJ28" i="6"/>
  <c r="BL28" i="6"/>
  <c r="BK28" i="6"/>
  <c r="J16" i="6"/>
  <c r="BF7" i="6"/>
  <c r="W10" i="6"/>
  <c r="CA16" i="6"/>
  <c r="J7" i="6"/>
  <c r="P7" i="6"/>
  <c r="Q7" i="6" s="1"/>
  <c r="P10" i="6"/>
  <c r="Q10" i="6" s="1"/>
  <c r="CB16" i="6"/>
  <c r="BM10" i="5"/>
  <c r="BN10" i="5" s="1"/>
  <c r="O22" i="5"/>
  <c r="V28" i="5"/>
  <c r="AJ28" i="5"/>
  <c r="AX28" i="5"/>
  <c r="U19" i="4"/>
  <c r="V19" i="4"/>
  <c r="AP19" i="4"/>
  <c r="AQ19" i="4"/>
  <c r="BD19" i="4"/>
  <c r="BE19" i="4"/>
  <c r="BR19" i="4"/>
  <c r="BS19" i="4"/>
  <c r="N22" i="4"/>
  <c r="O22" i="4"/>
  <c r="AQ22" i="4"/>
  <c r="AP22" i="4"/>
  <c r="BS22" i="4"/>
  <c r="BR22" i="4"/>
  <c r="U25" i="4"/>
  <c r="V25" i="4"/>
  <c r="AI25" i="4"/>
  <c r="AJ25" i="4"/>
  <c r="AW25" i="4"/>
  <c r="AX25" i="4"/>
  <c r="BK25" i="4"/>
  <c r="BL25" i="4"/>
  <c r="V28" i="4"/>
  <c r="U28" i="4"/>
  <c r="AW28" i="4"/>
  <c r="AX28" i="4"/>
  <c r="O19" i="4"/>
  <c r="N19" i="4"/>
  <c r="AI19" i="4"/>
  <c r="AJ19" i="4"/>
  <c r="AW19" i="4"/>
  <c r="AX19" i="4"/>
  <c r="BK19" i="4"/>
  <c r="BL19" i="4"/>
  <c r="AC22" i="4"/>
  <c r="AB22" i="4"/>
  <c r="BE22" i="4"/>
  <c r="BD22" i="4"/>
  <c r="N25" i="4"/>
  <c r="O25" i="4"/>
  <c r="AB25" i="4"/>
  <c r="AC25" i="4"/>
  <c r="AP25" i="4"/>
  <c r="AQ25" i="4"/>
  <c r="BD25" i="4"/>
  <c r="BF13" i="4" s="1"/>
  <c r="BG13" i="4" s="1"/>
  <c r="BE25" i="4"/>
  <c r="BR25" i="4"/>
  <c r="BS25" i="4"/>
  <c r="AJ28" i="4"/>
  <c r="AI28" i="4"/>
  <c r="BL28" i="4"/>
  <c r="BK28" i="4"/>
  <c r="BM16" i="4" s="1"/>
  <c r="AB19" i="4"/>
  <c r="U22" i="4"/>
  <c r="P13" i="4"/>
  <c r="Q13" i="4" s="1"/>
  <c r="P7" i="4"/>
  <c r="P10" i="4"/>
  <c r="Q10" i="4" s="1"/>
  <c r="N19" i="2"/>
  <c r="O19" i="2"/>
  <c r="AC19" i="2"/>
  <c r="AB19" i="2"/>
  <c r="AP19" i="2"/>
  <c r="AQ19" i="2"/>
  <c r="BE19" i="2"/>
  <c r="BD19" i="2"/>
  <c r="BR19" i="2"/>
  <c r="BS19" i="2"/>
  <c r="AW22" i="2"/>
  <c r="AX22" i="2"/>
  <c r="BK22" i="2"/>
  <c r="BL22" i="2"/>
  <c r="AB22" i="2"/>
  <c r="AC22" i="2"/>
  <c r="AP22" i="2"/>
  <c r="AQ22" i="2"/>
  <c r="N25" i="2"/>
  <c r="O25" i="2"/>
  <c r="AB25" i="2"/>
  <c r="AC25" i="2"/>
  <c r="AQ25" i="2"/>
  <c r="AP25" i="2"/>
  <c r="BD25" i="2"/>
  <c r="BE25" i="2"/>
  <c r="BS25" i="2"/>
  <c r="BR25" i="2"/>
  <c r="AI28" i="2"/>
  <c r="AJ28" i="2"/>
  <c r="BK28" i="2"/>
  <c r="BL28" i="2"/>
  <c r="U19" i="2"/>
  <c r="W7" i="2" s="1"/>
  <c r="X7" i="2" s="1"/>
  <c r="V19" i="2"/>
  <c r="AI19" i="2"/>
  <c r="AJ19" i="2"/>
  <c r="AW19" i="2"/>
  <c r="AX19" i="2"/>
  <c r="BL19" i="2"/>
  <c r="BK19" i="2"/>
  <c r="BM7" i="2" s="1"/>
  <c r="BE22" i="2"/>
  <c r="BD22" i="2"/>
  <c r="U22" i="2"/>
  <c r="V22" i="2"/>
  <c r="AI22" i="2"/>
  <c r="AJ22" i="2"/>
  <c r="U25" i="2"/>
  <c r="V25" i="2"/>
  <c r="AI25" i="2"/>
  <c r="AJ25" i="2"/>
  <c r="AW25" i="2"/>
  <c r="AX25" i="2"/>
  <c r="BK25" i="2"/>
  <c r="BL25" i="2"/>
  <c r="U28" i="2"/>
  <c r="V28" i="2"/>
  <c r="AW28" i="2"/>
  <c r="AX28" i="2"/>
  <c r="AK10" i="2"/>
  <c r="N19" i="3"/>
  <c r="O19" i="3"/>
  <c r="AB19" i="3"/>
  <c r="AC19" i="3"/>
  <c r="AW19" i="3"/>
  <c r="AX19" i="3"/>
  <c r="BL19" i="3"/>
  <c r="BK19" i="3"/>
  <c r="AI22" i="3"/>
  <c r="AJ22" i="3"/>
  <c r="BR22" i="3"/>
  <c r="BS22" i="3"/>
  <c r="V25" i="3"/>
  <c r="U25" i="3"/>
  <c r="AJ25" i="3"/>
  <c r="AI25" i="3"/>
  <c r="AX25" i="3"/>
  <c r="AW25" i="3"/>
  <c r="BL25" i="3"/>
  <c r="BK25" i="3"/>
  <c r="U28" i="3"/>
  <c r="V28" i="3"/>
  <c r="BD28" i="3"/>
  <c r="BE28" i="3"/>
  <c r="U19" i="3"/>
  <c r="V19" i="3"/>
  <c r="AI19" i="3"/>
  <c r="AJ19" i="3"/>
  <c r="BE19" i="3"/>
  <c r="BD19" i="3"/>
  <c r="BS19" i="3"/>
  <c r="BR19" i="3"/>
  <c r="U22" i="3"/>
  <c r="V22" i="3"/>
  <c r="BD22" i="3"/>
  <c r="BE22" i="3"/>
  <c r="N25" i="3"/>
  <c r="O25" i="3"/>
  <c r="AC25" i="3"/>
  <c r="AB25" i="3"/>
  <c r="AP25" i="3"/>
  <c r="AQ25" i="3"/>
  <c r="BD25" i="3"/>
  <c r="BE25" i="3"/>
  <c r="BR25" i="3"/>
  <c r="BS25" i="3"/>
  <c r="I16" i="3"/>
  <c r="J16" i="3" s="1"/>
  <c r="AI28" i="3"/>
  <c r="AK16" i="3" s="1"/>
  <c r="AL16" i="3" s="1"/>
  <c r="AJ28" i="3"/>
  <c r="BR28" i="3"/>
  <c r="BS28" i="3"/>
  <c r="W16" i="3"/>
  <c r="AY16" i="3"/>
  <c r="BM16" i="3"/>
  <c r="AI13" i="8"/>
  <c r="AK13" i="8" s="1"/>
  <c r="AJ13" i="8"/>
  <c r="BK13" i="8"/>
  <c r="BM13" i="8" s="1"/>
  <c r="BL13" i="8"/>
  <c r="N16" i="8"/>
  <c r="P16" i="8" s="1"/>
  <c r="O16" i="8"/>
  <c r="AB16" i="8"/>
  <c r="AD16" i="8" s="1"/>
  <c r="AC16" i="8"/>
  <c r="AP16" i="8"/>
  <c r="AR16" i="8" s="1"/>
  <c r="AQ16" i="8"/>
  <c r="BD16" i="8"/>
  <c r="BF16" i="8" s="1"/>
  <c r="BE16" i="8"/>
  <c r="BR16" i="8"/>
  <c r="BT16" i="8" s="1"/>
  <c r="BS16" i="8"/>
  <c r="P7" i="8"/>
  <c r="Q7" i="8" s="1"/>
  <c r="U13" i="8"/>
  <c r="W13" i="8" s="1"/>
  <c r="V13" i="8"/>
  <c r="AW13" i="8"/>
  <c r="AY13" i="8" s="1"/>
  <c r="AX13" i="8"/>
  <c r="AZ13" i="8" s="1"/>
  <c r="V16" i="8"/>
  <c r="U16" i="8"/>
  <c r="W16" i="8" s="1"/>
  <c r="AJ16" i="8"/>
  <c r="AI16" i="8"/>
  <c r="AK16" i="8" s="1"/>
  <c r="AX16" i="8"/>
  <c r="AW16" i="8"/>
  <c r="AY16" i="8" s="1"/>
  <c r="BL16" i="8"/>
  <c r="BK16" i="8"/>
  <c r="BM16" i="8" s="1"/>
  <c r="CA16" i="8"/>
  <c r="CB16" i="8"/>
  <c r="H13" i="8"/>
  <c r="J13" i="8" s="1"/>
  <c r="H16" i="8"/>
  <c r="J16" i="8" s="1"/>
  <c r="U7" i="6"/>
  <c r="W7" i="6" s="1"/>
  <c r="V7" i="6"/>
  <c r="X7" i="6" s="1"/>
  <c r="AI7" i="6"/>
  <c r="AK7" i="6" s="1"/>
  <c r="AJ7" i="6"/>
  <c r="AL7" i="6" s="1"/>
  <c r="AW7" i="6"/>
  <c r="AY7" i="6" s="1"/>
  <c r="AX7" i="6"/>
  <c r="CA7" i="6"/>
  <c r="CB7" i="6" s="1"/>
  <c r="AP10" i="6"/>
  <c r="AR10" i="6" s="1"/>
  <c r="AQ10" i="6"/>
  <c r="BE10" i="6"/>
  <c r="BD10" i="6"/>
  <c r="BF10" i="6" s="1"/>
  <c r="BS10" i="6"/>
  <c r="BR10" i="6"/>
  <c r="BT10" i="6" s="1"/>
  <c r="V13" i="6"/>
  <c r="U13" i="6"/>
  <c r="W13" i="6" s="1"/>
  <c r="AJ13" i="6"/>
  <c r="AI13" i="6"/>
  <c r="AK13" i="6" s="1"/>
  <c r="BE13" i="6"/>
  <c r="BD13" i="6"/>
  <c r="BF13" i="6" s="1"/>
  <c r="BS13" i="6"/>
  <c r="BR13" i="6"/>
  <c r="BT13" i="6" s="1"/>
  <c r="BD16" i="6"/>
  <c r="BF16" i="6" s="1"/>
  <c r="BE16" i="6"/>
  <c r="BS16" i="6"/>
  <c r="BR16" i="6"/>
  <c r="BT16" i="6" s="1"/>
  <c r="V16" i="6"/>
  <c r="U16" i="6"/>
  <c r="W16" i="6" s="1"/>
  <c r="AJ16" i="6"/>
  <c r="AI16" i="6"/>
  <c r="AK16" i="6" s="1"/>
  <c r="AW16" i="6"/>
  <c r="AY16" i="6" s="1"/>
  <c r="AX16" i="6"/>
  <c r="N16" i="6"/>
  <c r="P16" i="6" s="1"/>
  <c r="O16" i="6"/>
  <c r="BG7" i="6"/>
  <c r="X10" i="6"/>
  <c r="AB7" i="6"/>
  <c r="AD7" i="6" s="1"/>
  <c r="AC7" i="6"/>
  <c r="AP7" i="6"/>
  <c r="AR7" i="6" s="1"/>
  <c r="AQ7" i="6"/>
  <c r="BR7" i="6"/>
  <c r="BT7" i="6" s="1"/>
  <c r="BS7" i="6"/>
  <c r="BK7" i="6"/>
  <c r="BM7" i="6" s="1"/>
  <c r="BL7" i="6"/>
  <c r="AI10" i="6"/>
  <c r="AK10" i="6" s="1"/>
  <c r="AJ10" i="6"/>
  <c r="AW10" i="6"/>
  <c r="AY10" i="6" s="1"/>
  <c r="AX10" i="6"/>
  <c r="BL10" i="6"/>
  <c r="BK10" i="6"/>
  <c r="BM10" i="6" s="1"/>
  <c r="CA10" i="6"/>
  <c r="CB10" i="6" s="1"/>
  <c r="AC10" i="6"/>
  <c r="AB10" i="6"/>
  <c r="AD10" i="6" s="1"/>
  <c r="AC13" i="6"/>
  <c r="AB13" i="6"/>
  <c r="AD13" i="6" s="1"/>
  <c r="AQ13" i="6"/>
  <c r="AP13" i="6"/>
  <c r="AR13" i="6" s="1"/>
  <c r="BL13" i="6"/>
  <c r="BK13" i="6"/>
  <c r="BM13" i="6" s="1"/>
  <c r="BL16" i="6"/>
  <c r="BK16" i="6"/>
  <c r="BM16" i="6" s="1"/>
  <c r="AC16" i="6"/>
  <c r="AB16" i="6"/>
  <c r="AD16" i="6" s="1"/>
  <c r="AQ16" i="6"/>
  <c r="AP16" i="6"/>
  <c r="AR16" i="6" s="1"/>
  <c r="AC10" i="5"/>
  <c r="AB10" i="5"/>
  <c r="AQ10" i="5"/>
  <c r="AP10" i="5"/>
  <c r="V10" i="5"/>
  <c r="U10" i="5"/>
  <c r="AJ10" i="5"/>
  <c r="AI10" i="5"/>
  <c r="N7" i="5"/>
  <c r="O7" i="5"/>
  <c r="AI7" i="5"/>
  <c r="AR10" i="5"/>
  <c r="G13" i="5"/>
  <c r="CA13" i="4"/>
  <c r="CB13" i="4" s="1"/>
  <c r="H7" i="4"/>
  <c r="G10" i="4"/>
  <c r="BE13" i="4"/>
  <c r="BL16" i="4"/>
  <c r="J13" i="4"/>
  <c r="N7" i="2"/>
  <c r="O7" i="2"/>
  <c r="CA13" i="2"/>
  <c r="CB13" i="2" s="1"/>
  <c r="AW13" i="2"/>
  <c r="AY13" i="2" s="1"/>
  <c r="V7" i="2"/>
  <c r="BL7" i="2"/>
  <c r="AJ10" i="2"/>
  <c r="J7" i="2"/>
  <c r="AX13" i="2"/>
  <c r="CA10" i="3"/>
  <c r="CB10" i="3" s="1"/>
  <c r="BR10" i="3"/>
  <c r="BT10" i="3" s="1"/>
  <c r="U10" i="3"/>
  <c r="W10" i="3" s="1"/>
  <c r="CB13" i="3"/>
  <c r="CA7" i="5"/>
  <c r="CB7" i="5" s="1"/>
  <c r="N19" i="5"/>
  <c r="O19" i="5"/>
  <c r="AB19" i="5"/>
  <c r="AC19" i="5"/>
  <c r="AQ19" i="5"/>
  <c r="AP19" i="5"/>
  <c r="BE19" i="5"/>
  <c r="BD19" i="5"/>
  <c r="W10" i="5"/>
  <c r="AW22" i="5"/>
  <c r="AX22" i="5"/>
  <c r="O25" i="5"/>
  <c r="N25" i="5"/>
  <c r="AB25" i="5"/>
  <c r="AC25" i="5"/>
  <c r="AQ25" i="5"/>
  <c r="AP25" i="5"/>
  <c r="BD25" i="5"/>
  <c r="BE25" i="5"/>
  <c r="AB28" i="5"/>
  <c r="AC28" i="5"/>
  <c r="BD28" i="5"/>
  <c r="BE28" i="5"/>
  <c r="AS10" i="5"/>
  <c r="BS19" i="5"/>
  <c r="BR19" i="5"/>
  <c r="AI19" i="5"/>
  <c r="AJ19" i="5"/>
  <c r="AX19" i="5"/>
  <c r="AW19" i="5"/>
  <c r="AK10" i="5"/>
  <c r="BR22" i="5"/>
  <c r="BS22" i="5"/>
  <c r="BS25" i="5"/>
  <c r="BR25" i="5"/>
  <c r="U25" i="5"/>
  <c r="V25" i="5"/>
  <c r="AI25" i="5"/>
  <c r="AJ25" i="5"/>
  <c r="AX25" i="5"/>
  <c r="AW25" i="5"/>
  <c r="N28" i="5"/>
  <c r="O28" i="5"/>
  <c r="AP28" i="5"/>
  <c r="AQ28" i="5"/>
  <c r="U19" i="5"/>
  <c r="V19" i="5"/>
  <c r="J10" i="5"/>
  <c r="AD10" i="5"/>
  <c r="J7" i="5"/>
  <c r="CA10" i="5"/>
  <c r="CB10" i="5" s="1"/>
  <c r="AC7" i="5"/>
  <c r="AB7" i="5"/>
  <c r="AD7" i="5" s="1"/>
  <c r="AW7" i="5"/>
  <c r="AX7" i="5"/>
  <c r="BS7" i="5"/>
  <c r="BR7" i="5"/>
  <c r="BT7" i="5" s="1"/>
  <c r="BE10" i="5"/>
  <c r="BD10" i="5"/>
  <c r="BF10" i="5" s="1"/>
  <c r="BD13" i="5"/>
  <c r="BF13" i="5" s="1"/>
  <c r="BE13" i="5"/>
  <c r="BR13" i="5"/>
  <c r="BT13" i="5" s="1"/>
  <c r="BS13" i="5"/>
  <c r="V13" i="5"/>
  <c r="U13" i="5"/>
  <c r="W13" i="5" s="1"/>
  <c r="AJ13" i="5"/>
  <c r="AI13" i="5"/>
  <c r="AK13" i="5" s="1"/>
  <c r="AW13" i="5"/>
  <c r="AX13" i="5"/>
  <c r="V16" i="5"/>
  <c r="U16" i="5"/>
  <c r="W16" i="5" s="1"/>
  <c r="AJ16" i="5"/>
  <c r="AI16" i="5"/>
  <c r="AK16" i="5" s="1"/>
  <c r="AW16" i="5"/>
  <c r="AY16" i="5" s="1"/>
  <c r="AX16" i="5"/>
  <c r="AZ16" i="5" s="1"/>
  <c r="BM16" i="5"/>
  <c r="BN16" i="5" s="1"/>
  <c r="CA16" i="5"/>
  <c r="CB16" i="5" s="1"/>
  <c r="I16" i="5"/>
  <c r="J16" i="5"/>
  <c r="P13" i="5"/>
  <c r="Q13" i="5"/>
  <c r="O16" i="5"/>
  <c r="N16" i="5"/>
  <c r="P16" i="5" s="1"/>
  <c r="U7" i="5"/>
  <c r="W7" i="5" s="1"/>
  <c r="V7" i="5"/>
  <c r="AK7" i="5"/>
  <c r="AL7" i="5"/>
  <c r="AP7" i="5"/>
  <c r="AR7" i="5" s="1"/>
  <c r="AQ7" i="5"/>
  <c r="AS7" i="5" s="1"/>
  <c r="BE7" i="5"/>
  <c r="BD7" i="5"/>
  <c r="AW10" i="5"/>
  <c r="AX10" i="5"/>
  <c r="BS10" i="5"/>
  <c r="BR10" i="5"/>
  <c r="BT10" i="5" s="1"/>
  <c r="CA13" i="5"/>
  <c r="CB13" i="5"/>
  <c r="AC13" i="5"/>
  <c r="AB13" i="5"/>
  <c r="AD13" i="5" s="1"/>
  <c r="AQ13" i="5"/>
  <c r="AP13" i="5"/>
  <c r="AR13" i="5" s="1"/>
  <c r="AC16" i="5"/>
  <c r="AB16" i="5"/>
  <c r="AD16" i="5" s="1"/>
  <c r="AQ16" i="5"/>
  <c r="AP16" i="5"/>
  <c r="AR16" i="5" s="1"/>
  <c r="BD16" i="5"/>
  <c r="BF16" i="5" s="1"/>
  <c r="BE16" i="5"/>
  <c r="BR16" i="5"/>
  <c r="BT16" i="5" s="1"/>
  <c r="BS16" i="5"/>
  <c r="BU16" i="5" s="1"/>
  <c r="I13" i="5"/>
  <c r="J13" i="5"/>
  <c r="P7" i="5"/>
  <c r="Q7" i="5"/>
  <c r="N10" i="5"/>
  <c r="P10" i="5" s="1"/>
  <c r="O10" i="5"/>
  <c r="Q10" i="5" s="1"/>
  <c r="J4" i="5"/>
  <c r="BD7" i="4"/>
  <c r="BF7" i="4" s="1"/>
  <c r="BE7" i="4"/>
  <c r="BR7" i="4"/>
  <c r="BT7" i="4" s="1"/>
  <c r="BS7" i="4"/>
  <c r="AB7" i="4"/>
  <c r="AD7" i="4" s="1"/>
  <c r="AC7" i="4"/>
  <c r="AP7" i="4"/>
  <c r="AR7" i="4" s="1"/>
  <c r="AQ7" i="4"/>
  <c r="BL10" i="4"/>
  <c r="BK10" i="4"/>
  <c r="BM10" i="4" s="1"/>
  <c r="CA10" i="4"/>
  <c r="CB10" i="4" s="1"/>
  <c r="AB10" i="4"/>
  <c r="AD10" i="4" s="1"/>
  <c r="AC10" i="4"/>
  <c r="AP10" i="4"/>
  <c r="AR10" i="4" s="1"/>
  <c r="AQ10" i="4"/>
  <c r="BD10" i="4"/>
  <c r="BF10" i="4" s="1"/>
  <c r="BE10" i="4"/>
  <c r="AB13" i="4"/>
  <c r="AD13" i="4" s="1"/>
  <c r="AC13" i="4"/>
  <c r="AP13" i="4"/>
  <c r="AR13" i="4" s="1"/>
  <c r="AQ13" i="4"/>
  <c r="BS13" i="4"/>
  <c r="BR13" i="4"/>
  <c r="BT13" i="4" s="1"/>
  <c r="BD16" i="4"/>
  <c r="BF16" i="4" s="1"/>
  <c r="BE16" i="4"/>
  <c r="U16" i="4"/>
  <c r="W16" i="4" s="1"/>
  <c r="V16" i="4"/>
  <c r="AI16" i="4"/>
  <c r="AK16" i="4" s="1"/>
  <c r="AJ16" i="4"/>
  <c r="AW16" i="4"/>
  <c r="AY16" i="4" s="1"/>
  <c r="AX16" i="4"/>
  <c r="I7" i="4"/>
  <c r="J7" i="4" s="1"/>
  <c r="N16" i="4"/>
  <c r="P16" i="4" s="1"/>
  <c r="O16" i="4"/>
  <c r="AX7" i="4"/>
  <c r="AW7" i="4"/>
  <c r="AY7" i="4" s="1"/>
  <c r="BK7" i="4"/>
  <c r="BM7" i="4" s="1"/>
  <c r="BL7" i="4"/>
  <c r="U7" i="4"/>
  <c r="W7" i="4" s="1"/>
  <c r="V7" i="4"/>
  <c r="AI7" i="4"/>
  <c r="AK7" i="4" s="1"/>
  <c r="AJ7" i="4"/>
  <c r="BR10" i="4"/>
  <c r="BT10" i="4" s="1"/>
  <c r="BS10" i="4"/>
  <c r="U10" i="4"/>
  <c r="W10" i="4" s="1"/>
  <c r="V10" i="4"/>
  <c r="AI10" i="4"/>
  <c r="AK10" i="4" s="1"/>
  <c r="AJ10" i="4"/>
  <c r="AW10" i="4"/>
  <c r="AY10" i="4" s="1"/>
  <c r="AX10" i="4"/>
  <c r="U13" i="4"/>
  <c r="W13" i="4" s="1"/>
  <c r="V13" i="4"/>
  <c r="AI13" i="4"/>
  <c r="AK13" i="4" s="1"/>
  <c r="AJ13" i="4"/>
  <c r="AW13" i="4"/>
  <c r="AY13" i="4" s="1"/>
  <c r="AX13" i="4"/>
  <c r="BK13" i="4"/>
  <c r="BM13" i="4" s="1"/>
  <c r="BL13" i="4"/>
  <c r="AB16" i="4"/>
  <c r="AD16" i="4" s="1"/>
  <c r="AC16" i="4"/>
  <c r="AP16" i="4"/>
  <c r="AR16" i="4" s="1"/>
  <c r="AQ16" i="4"/>
  <c r="BR16" i="4"/>
  <c r="BT16" i="4" s="1"/>
  <c r="BS16" i="4"/>
  <c r="I10" i="4"/>
  <c r="J10" i="4" s="1"/>
  <c r="BD7" i="2"/>
  <c r="BF7" i="2" s="1"/>
  <c r="BE7" i="2"/>
  <c r="BG7" i="2" s="1"/>
  <c r="CA7" i="2"/>
  <c r="CB7" i="2" s="1"/>
  <c r="AB7" i="2"/>
  <c r="AD7" i="2" s="1"/>
  <c r="AC7" i="2"/>
  <c r="AP7" i="2"/>
  <c r="AR7" i="2" s="1"/>
  <c r="AQ7" i="2"/>
  <c r="AB10" i="2"/>
  <c r="AD10" i="2" s="1"/>
  <c r="AC10" i="2"/>
  <c r="AW10" i="2"/>
  <c r="AY10" i="2" s="1"/>
  <c r="AX10" i="2"/>
  <c r="BL10" i="2"/>
  <c r="BK10" i="2"/>
  <c r="BM10" i="2" s="1"/>
  <c r="CA10" i="2"/>
  <c r="CB10" i="2" s="1"/>
  <c r="AC13" i="2"/>
  <c r="AB13" i="2"/>
  <c r="AD13" i="2" s="1"/>
  <c r="AQ13" i="2"/>
  <c r="AP13" i="2"/>
  <c r="AR13" i="2" s="1"/>
  <c r="BL13" i="2"/>
  <c r="BK13" i="2"/>
  <c r="BM13" i="2" s="1"/>
  <c r="BL16" i="2"/>
  <c r="BK16" i="2"/>
  <c r="BM16" i="2" s="1"/>
  <c r="CA16" i="2"/>
  <c r="CB16" i="2" s="1"/>
  <c r="AC16" i="2"/>
  <c r="AB16" i="2"/>
  <c r="AD16" i="2" s="1"/>
  <c r="AQ16" i="2"/>
  <c r="AP16" i="2"/>
  <c r="AR16" i="2" s="1"/>
  <c r="I13" i="2"/>
  <c r="J13" i="2" s="1"/>
  <c r="P7" i="2"/>
  <c r="Q7" i="2" s="1"/>
  <c r="N10" i="2"/>
  <c r="P10" i="2" s="1"/>
  <c r="O10" i="2"/>
  <c r="Q10" i="2" s="1"/>
  <c r="AZ13" i="2"/>
  <c r="AW7" i="2"/>
  <c r="AY7" i="2" s="1"/>
  <c r="AX7" i="2"/>
  <c r="BR7" i="2"/>
  <c r="BT7" i="2" s="1"/>
  <c r="BS7" i="2"/>
  <c r="AI7" i="2"/>
  <c r="AK7" i="2" s="1"/>
  <c r="AJ7" i="2"/>
  <c r="V10" i="2"/>
  <c r="X10" i="2" s="1"/>
  <c r="U10" i="2"/>
  <c r="W10" i="2" s="1"/>
  <c r="AP10" i="2"/>
  <c r="AR10" i="2" s="1"/>
  <c r="AQ10" i="2"/>
  <c r="BE10" i="2"/>
  <c r="BG10" i="2" s="1"/>
  <c r="BD10" i="2"/>
  <c r="BF10" i="2" s="1"/>
  <c r="BS10" i="2"/>
  <c r="BR10" i="2"/>
  <c r="BT10" i="2" s="1"/>
  <c r="V13" i="2"/>
  <c r="X13" i="2" s="1"/>
  <c r="U13" i="2"/>
  <c r="W13" i="2" s="1"/>
  <c r="AJ13" i="2"/>
  <c r="AL13" i="2" s="1"/>
  <c r="AI13" i="2"/>
  <c r="AK13" i="2" s="1"/>
  <c r="BE13" i="2"/>
  <c r="BG13" i="2" s="1"/>
  <c r="BD13" i="2"/>
  <c r="BF13" i="2" s="1"/>
  <c r="BS13" i="2"/>
  <c r="BR13" i="2"/>
  <c r="BT13" i="2" s="1"/>
  <c r="BD16" i="2"/>
  <c r="BF16" i="2" s="1"/>
  <c r="BE16" i="2"/>
  <c r="BR16" i="2"/>
  <c r="BT16" i="2" s="1"/>
  <c r="BS16" i="2"/>
  <c r="V16" i="2"/>
  <c r="X16" i="2" s="1"/>
  <c r="U16" i="2"/>
  <c r="W16" i="2" s="1"/>
  <c r="AJ16" i="2"/>
  <c r="AL16" i="2" s="1"/>
  <c r="AI16" i="2"/>
  <c r="AK16" i="2" s="1"/>
  <c r="AW16" i="2"/>
  <c r="AY16" i="2" s="1"/>
  <c r="AX16" i="2"/>
  <c r="I16" i="2"/>
  <c r="J16" i="2" s="1"/>
  <c r="P13" i="2"/>
  <c r="Q13" i="2" s="1"/>
  <c r="N16" i="2"/>
  <c r="P16" i="2" s="1"/>
  <c r="O16" i="2"/>
  <c r="AL10" i="2"/>
  <c r="J4" i="2"/>
  <c r="AB13" i="3"/>
  <c r="AC13" i="3"/>
  <c r="BK13" i="3"/>
  <c r="BL13" i="3"/>
  <c r="BE10" i="3"/>
  <c r="BS10" i="3"/>
  <c r="J13" i="3"/>
  <c r="V10" i="3"/>
  <c r="V16" i="3"/>
  <c r="AJ16" i="3"/>
  <c r="AX16" i="3"/>
  <c r="BL16" i="3"/>
  <c r="H4" i="3"/>
  <c r="H7" i="3"/>
  <c r="G10" i="3"/>
  <c r="AC4" i="8"/>
  <c r="AE4" i="8" s="1"/>
  <c r="AB4" i="8"/>
  <c r="BD4" i="8"/>
  <c r="BE4" i="8"/>
  <c r="V4" i="8"/>
  <c r="U4" i="8"/>
  <c r="AW4" i="8"/>
  <c r="AX4" i="8"/>
  <c r="BD4" i="6"/>
  <c r="BE4" i="6"/>
  <c r="BS4" i="6"/>
  <c r="BR4" i="6"/>
  <c r="U4" i="6"/>
  <c r="V4" i="6"/>
  <c r="AI4" i="6"/>
  <c r="AJ4" i="6"/>
  <c r="AW4" i="6"/>
  <c r="AX4" i="6"/>
  <c r="BK4" i="6"/>
  <c r="BL4" i="6"/>
  <c r="AC4" i="6"/>
  <c r="AB4" i="6"/>
  <c r="AQ4" i="6"/>
  <c r="AP4" i="6"/>
  <c r="N4" i="6"/>
  <c r="O4" i="6"/>
  <c r="U4" i="5"/>
  <c r="V4" i="5"/>
  <c r="AI4" i="5"/>
  <c r="AJ4" i="5"/>
  <c r="AW4" i="5"/>
  <c r="AX4" i="5"/>
  <c r="O4" i="5"/>
  <c r="N4" i="5"/>
  <c r="AB4" i="5"/>
  <c r="AC4" i="5"/>
  <c r="AP4" i="5"/>
  <c r="AQ4" i="5"/>
  <c r="BD4" i="5"/>
  <c r="BE4" i="5"/>
  <c r="BR4" i="5"/>
  <c r="BS4" i="5"/>
  <c r="AC4" i="4"/>
  <c r="AE4" i="4" s="1"/>
  <c r="AB4" i="4"/>
  <c r="BE4" i="4"/>
  <c r="BD4" i="4"/>
  <c r="BR4" i="4"/>
  <c r="BS4" i="4"/>
  <c r="N4" i="4"/>
  <c r="O4" i="4"/>
  <c r="AS4" i="4"/>
  <c r="V4" i="4"/>
  <c r="U4" i="4"/>
  <c r="AI4" i="4"/>
  <c r="AJ4" i="4"/>
  <c r="AW4" i="4"/>
  <c r="AX4" i="4"/>
  <c r="BL4" i="4"/>
  <c r="BK4" i="4"/>
  <c r="U4" i="2"/>
  <c r="V4" i="2"/>
  <c r="X4" i="2" s="1"/>
  <c r="AI4" i="2"/>
  <c r="AJ4" i="2"/>
  <c r="AL4" i="2" s="1"/>
  <c r="AW4" i="2"/>
  <c r="AX4" i="2"/>
  <c r="AZ4" i="2" s="1"/>
  <c r="BK4" i="2"/>
  <c r="BL4" i="2"/>
  <c r="BN4" i="2" s="1"/>
  <c r="AC4" i="2"/>
  <c r="AB4" i="2"/>
  <c r="AQ4" i="2"/>
  <c r="AP4" i="2"/>
  <c r="BS4" i="2"/>
  <c r="BR4" i="2"/>
  <c r="O4" i="2"/>
  <c r="N4" i="2"/>
  <c r="BG4" i="2"/>
  <c r="J4" i="3"/>
  <c r="AP31" i="1"/>
  <c r="AR34" i="1" s="1"/>
  <c r="N31" i="1"/>
  <c r="P34" i="1" s="1"/>
  <c r="AB31" i="1"/>
  <c r="AD34" i="1" s="1"/>
  <c r="BD31" i="1"/>
  <c r="BF34" i="1" s="1"/>
  <c r="V31" i="1"/>
  <c r="U31" i="1"/>
  <c r="W34" i="1" s="1"/>
  <c r="AX31" i="1"/>
  <c r="AW31" i="1"/>
  <c r="AY34" i="1" s="1"/>
  <c r="AJ31" i="1"/>
  <c r="AI31" i="1"/>
  <c r="AK34" i="1" s="1"/>
  <c r="BL31" i="1"/>
  <c r="BK31" i="1"/>
  <c r="BM34" i="1" s="1"/>
  <c r="H31" i="1"/>
  <c r="J34" i="1" s="1"/>
  <c r="J16" i="1"/>
  <c r="O31" i="1"/>
  <c r="AC31" i="1"/>
  <c r="AE34" i="1" s="1"/>
  <c r="AQ31" i="1"/>
  <c r="AS34" i="1" s="1"/>
  <c r="BE31" i="1"/>
  <c r="BG34" i="1" s="1"/>
  <c r="BK28" i="1"/>
  <c r="BL28" i="1"/>
  <c r="AW28" i="1"/>
  <c r="AX28" i="1"/>
  <c r="AJ28" i="1"/>
  <c r="AI28" i="1"/>
  <c r="U28" i="1"/>
  <c r="V28" i="1"/>
  <c r="BK25" i="1"/>
  <c r="BL25" i="1"/>
  <c r="AW25" i="1"/>
  <c r="AX25" i="1"/>
  <c r="AI25" i="1"/>
  <c r="AJ25" i="1"/>
  <c r="U25" i="1"/>
  <c r="V25" i="1"/>
  <c r="BK22" i="1"/>
  <c r="BM10" i="1" s="1"/>
  <c r="BL22" i="1"/>
  <c r="AW22" i="1"/>
  <c r="AX22" i="1"/>
  <c r="AJ22" i="1"/>
  <c r="AI22" i="1"/>
  <c r="U22" i="1"/>
  <c r="W10" i="1" s="1"/>
  <c r="V22" i="1"/>
  <c r="BL19" i="1"/>
  <c r="BK19" i="1"/>
  <c r="AW19" i="1"/>
  <c r="AX19" i="1"/>
  <c r="AI19" i="1"/>
  <c r="AJ19" i="1"/>
  <c r="U19" i="1"/>
  <c r="V19" i="1"/>
  <c r="BZ31" i="1"/>
  <c r="BY31" i="1"/>
  <c r="CA34" i="1" s="1"/>
  <c r="BZ25" i="1"/>
  <c r="BY25" i="1"/>
  <c r="CA13" i="1" s="1"/>
  <c r="BZ19" i="1"/>
  <c r="BY19" i="1"/>
  <c r="BR28" i="1"/>
  <c r="BS28" i="1"/>
  <c r="BE28" i="1"/>
  <c r="BD28" i="1"/>
  <c r="AQ28" i="1"/>
  <c r="AP28" i="1"/>
  <c r="AB28" i="1"/>
  <c r="AC28" i="1"/>
  <c r="BS25" i="1"/>
  <c r="BR25" i="1"/>
  <c r="BD25" i="1"/>
  <c r="BE25" i="1"/>
  <c r="AP25" i="1"/>
  <c r="AQ25" i="1"/>
  <c r="AB25" i="1"/>
  <c r="AC25" i="1"/>
  <c r="BR22" i="1"/>
  <c r="BT10" i="1" s="1"/>
  <c r="BS22" i="1"/>
  <c r="BE22" i="1"/>
  <c r="BD22" i="1"/>
  <c r="AP22" i="1"/>
  <c r="AR10" i="1" s="1"/>
  <c r="AQ22" i="1"/>
  <c r="AC22" i="1"/>
  <c r="AB22" i="1"/>
  <c r="BS19" i="1"/>
  <c r="BR19" i="1"/>
  <c r="BD19" i="1"/>
  <c r="BE19" i="1"/>
  <c r="AP19" i="1"/>
  <c r="AQ19" i="1"/>
  <c r="AB19" i="1"/>
  <c r="AC19" i="1"/>
  <c r="BR31" i="1"/>
  <c r="BT34" i="1" s="1"/>
  <c r="BS31" i="1"/>
  <c r="BY28" i="1"/>
  <c r="BZ28" i="1"/>
  <c r="BY22" i="1"/>
  <c r="BZ22" i="1"/>
  <c r="BN10" i="1"/>
  <c r="Q13" i="1"/>
  <c r="AY10" i="1"/>
  <c r="AZ10" i="1" s="1"/>
  <c r="P7" i="1"/>
  <c r="Q7" i="1" s="1"/>
  <c r="I10" i="1"/>
  <c r="J10" i="1" s="1"/>
  <c r="AK13" i="1"/>
  <c r="W13" i="1"/>
  <c r="BF10" i="1"/>
  <c r="AK10" i="1"/>
  <c r="AL10" i="1" s="1"/>
  <c r="AD10" i="1"/>
  <c r="P10" i="1"/>
  <c r="BM7" i="1"/>
  <c r="AY7" i="1"/>
  <c r="I7" i="1"/>
  <c r="CA7" i="1"/>
  <c r="AB4" i="3"/>
  <c r="AC4" i="3"/>
  <c r="AP4" i="3"/>
  <c r="AQ4" i="3"/>
  <c r="BE4" i="3"/>
  <c r="BD4" i="3"/>
  <c r="BR4" i="3"/>
  <c r="BS4" i="3"/>
  <c r="BR7" i="3"/>
  <c r="BT7" i="3" s="1"/>
  <c r="BS7" i="3"/>
  <c r="V7" i="3"/>
  <c r="U7" i="3"/>
  <c r="W7" i="3" s="1"/>
  <c r="AJ7" i="3"/>
  <c r="AI7" i="3"/>
  <c r="AK7" i="3" s="1"/>
  <c r="AX7" i="3"/>
  <c r="AW7" i="3"/>
  <c r="AY7" i="3" s="1"/>
  <c r="BK7" i="3"/>
  <c r="BM7" i="3" s="1"/>
  <c r="BL7" i="3"/>
  <c r="AW10" i="3"/>
  <c r="AY10" i="3" s="1"/>
  <c r="AX10" i="3"/>
  <c r="AC10" i="3"/>
  <c r="AB10" i="3"/>
  <c r="AD10" i="3" s="1"/>
  <c r="AP10" i="3"/>
  <c r="AR10" i="3" s="1"/>
  <c r="AQ10" i="3"/>
  <c r="U13" i="3"/>
  <c r="W13" i="3" s="1"/>
  <c r="V13" i="3"/>
  <c r="AP13" i="3"/>
  <c r="AR13" i="3" s="1"/>
  <c r="AQ13" i="3"/>
  <c r="BD13" i="3"/>
  <c r="BF13" i="3" s="1"/>
  <c r="BE13" i="3"/>
  <c r="AB16" i="3"/>
  <c r="AD16" i="3" s="1"/>
  <c r="AC16" i="3"/>
  <c r="BD16" i="3"/>
  <c r="BF16" i="3" s="1"/>
  <c r="BE16" i="3"/>
  <c r="CA16" i="3"/>
  <c r="CB16" i="3" s="1"/>
  <c r="I7" i="3"/>
  <c r="J7" i="3" s="1"/>
  <c r="N7" i="3"/>
  <c r="P7" i="3" s="1"/>
  <c r="O7" i="3"/>
  <c r="O13" i="3"/>
  <c r="N13" i="3"/>
  <c r="P13" i="3" s="1"/>
  <c r="BU10" i="3"/>
  <c r="U4" i="3"/>
  <c r="V4" i="3"/>
  <c r="AI4" i="3"/>
  <c r="AJ4" i="3"/>
  <c r="AW4" i="3"/>
  <c r="AX4" i="3"/>
  <c r="BK4" i="3"/>
  <c r="BL4" i="3"/>
  <c r="CA7" i="3"/>
  <c r="CB7" i="3" s="1"/>
  <c r="AB7" i="3"/>
  <c r="AD7" i="3" s="1"/>
  <c r="AC7" i="3"/>
  <c r="AP7" i="3"/>
  <c r="AR7" i="3" s="1"/>
  <c r="AQ7" i="3"/>
  <c r="BD7" i="3"/>
  <c r="BF7" i="3" s="1"/>
  <c r="BE7" i="3"/>
  <c r="BK10" i="3"/>
  <c r="BM10" i="3" s="1"/>
  <c r="BL10" i="3"/>
  <c r="AI10" i="3"/>
  <c r="AK10" i="3" s="1"/>
  <c r="AJ10" i="3"/>
  <c r="AD13" i="3"/>
  <c r="AE13" i="3" s="1"/>
  <c r="AI13" i="3"/>
  <c r="AK13" i="3" s="1"/>
  <c r="AJ13" i="3"/>
  <c r="AW13" i="3"/>
  <c r="AY13" i="3" s="1"/>
  <c r="AX13" i="3"/>
  <c r="BM13" i="3"/>
  <c r="BN13" i="3" s="1"/>
  <c r="BR13" i="3"/>
  <c r="BT13" i="3" s="1"/>
  <c r="BS13" i="3"/>
  <c r="AP16" i="3"/>
  <c r="AR16" i="3" s="1"/>
  <c r="AQ16" i="3"/>
  <c r="BR16" i="3"/>
  <c r="BT16" i="3" s="1"/>
  <c r="BS16" i="3"/>
  <c r="I10" i="3"/>
  <c r="J10" i="3" s="1"/>
  <c r="O4" i="3"/>
  <c r="N4" i="3"/>
  <c r="N10" i="3"/>
  <c r="P10" i="3" s="1"/>
  <c r="O10" i="3"/>
  <c r="N16" i="3"/>
  <c r="P16" i="3" s="1"/>
  <c r="O16" i="3"/>
  <c r="BD10" i="3"/>
  <c r="BF10" i="3" s="1"/>
  <c r="X10" i="3"/>
  <c r="X16" i="3"/>
  <c r="AZ16" i="3"/>
  <c r="BN16" i="3"/>
  <c r="AS4" i="1"/>
  <c r="J4" i="1"/>
  <c r="BK16" i="1"/>
  <c r="BM16" i="1" s="1"/>
  <c r="BL16" i="1"/>
  <c r="AW16" i="1"/>
  <c r="AY16" i="1" s="1"/>
  <c r="AX16" i="1"/>
  <c r="AB16" i="1"/>
  <c r="AD16" i="1" s="1"/>
  <c r="AC16" i="1"/>
  <c r="BR16" i="1"/>
  <c r="BT16" i="1" s="1"/>
  <c r="BS16" i="1"/>
  <c r="BD16" i="1"/>
  <c r="BF16" i="1" s="1"/>
  <c r="BE16" i="1"/>
  <c r="AI16" i="1"/>
  <c r="AK16" i="1" s="1"/>
  <c r="AJ16" i="1"/>
  <c r="V16" i="1"/>
  <c r="U16" i="1"/>
  <c r="W16" i="1" s="1"/>
  <c r="AP16" i="1"/>
  <c r="AR16" i="1" s="1"/>
  <c r="AQ16" i="1"/>
  <c r="BY16" i="1"/>
  <c r="CA16" i="1" s="1"/>
  <c r="BZ16" i="1"/>
  <c r="BZ4" i="1"/>
  <c r="BY4" i="1"/>
  <c r="BR7" i="1"/>
  <c r="BT7" i="1" s="1"/>
  <c r="BS7" i="1"/>
  <c r="AI7" i="1"/>
  <c r="AK7" i="1" s="1"/>
  <c r="AJ7" i="1"/>
  <c r="U7" i="1"/>
  <c r="W7" i="1" s="1"/>
  <c r="V7" i="1"/>
  <c r="BR4" i="1"/>
  <c r="BS4" i="1"/>
  <c r="BE4" i="1"/>
  <c r="BD4" i="1"/>
  <c r="BR13" i="1"/>
  <c r="BT13" i="1" s="1"/>
  <c r="BS13" i="1"/>
  <c r="BD13" i="1"/>
  <c r="BF13" i="1" s="1"/>
  <c r="BE13" i="1"/>
  <c r="AP13" i="1"/>
  <c r="AR13" i="1" s="1"/>
  <c r="AQ13" i="1"/>
  <c r="AB13" i="1"/>
  <c r="AD13" i="1" s="1"/>
  <c r="AC13" i="1"/>
  <c r="AP7" i="1"/>
  <c r="AR7" i="1" s="1"/>
  <c r="AQ7" i="1"/>
  <c r="AB7" i="1"/>
  <c r="AD7" i="1" s="1"/>
  <c r="AC7" i="1"/>
  <c r="BK4" i="1"/>
  <c r="BL4" i="1"/>
  <c r="CA10" i="1"/>
  <c r="CB10" i="1" s="1"/>
  <c r="BK13" i="1"/>
  <c r="BM13" i="1" s="1"/>
  <c r="AW13" i="1"/>
  <c r="AY13" i="1" s="1"/>
  <c r="AJ13" i="1"/>
  <c r="AL13" i="1" s="1"/>
  <c r="V13" i="1"/>
  <c r="X13" i="1" s="1"/>
  <c r="BD7" i="1"/>
  <c r="BF7" i="1" s="1"/>
  <c r="M4" i="1"/>
  <c r="H7" i="1"/>
  <c r="J7" i="1" s="1"/>
  <c r="AX13" i="1"/>
  <c r="AX7" i="1"/>
  <c r="AZ7" i="1" s="1"/>
  <c r="BS10" i="1"/>
  <c r="BL13" i="1"/>
  <c r="BN13" i="1" s="1"/>
  <c r="BL7" i="1"/>
  <c r="BN7" i="1" s="1"/>
  <c r="BE10" i="1"/>
  <c r="BG10" i="1" s="1"/>
  <c r="AQ10" i="1"/>
  <c r="AC10" i="1"/>
  <c r="AE10" i="1" s="1"/>
  <c r="AC4" i="1"/>
  <c r="AE4" i="1" s="1"/>
  <c r="O10" i="1"/>
  <c r="Q10" i="1" s="1"/>
  <c r="BZ7" i="1"/>
  <c r="CB7" i="1" s="1"/>
  <c r="CB16" i="1" l="1"/>
  <c r="AS16" i="1"/>
  <c r="AL16" i="1"/>
  <c r="BG16" i="1"/>
  <c r="AE16" i="1"/>
  <c r="AZ16" i="1"/>
  <c r="BN16" i="1"/>
  <c r="AZ13" i="3"/>
  <c r="AL13" i="3"/>
  <c r="AL10" i="3"/>
  <c r="BN10" i="3"/>
  <c r="BG7" i="3"/>
  <c r="AS7" i="3"/>
  <c r="AE7" i="3"/>
  <c r="BN4" i="3"/>
  <c r="AZ4" i="3"/>
  <c r="AL4" i="3"/>
  <c r="X4" i="3"/>
  <c r="BG16" i="3"/>
  <c r="AE16" i="3"/>
  <c r="BG13" i="3"/>
  <c r="AS13" i="3"/>
  <c r="X13" i="3"/>
  <c r="AS10" i="3"/>
  <c r="AZ10" i="3"/>
  <c r="BN7" i="3"/>
  <c r="BU7" i="3"/>
  <c r="BU4" i="3"/>
  <c r="AS4" i="3"/>
  <c r="BN34" i="1"/>
  <c r="AL34" i="1"/>
  <c r="AZ34" i="1"/>
  <c r="X34" i="1"/>
  <c r="Q4" i="2"/>
  <c r="BN4" i="4"/>
  <c r="X4" i="4"/>
  <c r="BU4" i="5"/>
  <c r="BG4" i="5"/>
  <c r="AS4" i="5"/>
  <c r="AE4" i="5"/>
  <c r="AZ4" i="5"/>
  <c r="AL4" i="5"/>
  <c r="X4" i="5"/>
  <c r="Q4" i="6"/>
  <c r="BN4" i="6"/>
  <c r="AZ4" i="6"/>
  <c r="AL4" i="6"/>
  <c r="X4" i="6"/>
  <c r="BG4" i="6"/>
  <c r="AZ4" i="8"/>
  <c r="BG4" i="8"/>
  <c r="AZ10" i="2"/>
  <c r="AE10" i="2"/>
  <c r="AZ16" i="4"/>
  <c r="AL16" i="4"/>
  <c r="X16" i="4"/>
  <c r="BG16" i="4"/>
  <c r="AS13" i="4"/>
  <c r="AE13" i="4"/>
  <c r="BG10" i="4"/>
  <c r="AS10" i="4"/>
  <c r="AE10" i="4"/>
  <c r="AS7" i="4"/>
  <c r="AE7" i="4"/>
  <c r="BU7" i="4"/>
  <c r="BG7" i="4"/>
  <c r="AL10" i="6"/>
  <c r="BN7" i="6"/>
  <c r="BU7" i="6"/>
  <c r="AS7" i="6"/>
  <c r="AE7" i="6"/>
  <c r="Q16" i="6"/>
  <c r="BG16" i="6"/>
  <c r="AS10" i="6"/>
  <c r="BU16" i="8"/>
  <c r="BG16" i="8"/>
  <c r="AS16" i="8"/>
  <c r="AE16" i="8"/>
  <c r="Q16" i="8"/>
  <c r="BN13" i="8"/>
  <c r="Q7" i="4"/>
  <c r="BN34" i="3"/>
  <c r="AZ34" i="3"/>
  <c r="X34" i="3"/>
  <c r="BU34" i="3"/>
  <c r="AS34" i="3"/>
  <c r="BN34" i="5"/>
  <c r="AL34" i="5"/>
  <c r="AL10" i="8"/>
  <c r="AL7" i="8"/>
  <c r="AZ10" i="8"/>
  <c r="AZ7" i="8"/>
  <c r="BG34" i="3"/>
  <c r="Q34" i="3"/>
  <c r="AE34" i="3"/>
  <c r="AL34" i="3"/>
  <c r="AK34" i="3"/>
  <c r="AL13" i="8"/>
  <c r="AE10" i="8"/>
  <c r="X13" i="8"/>
  <c r="X7" i="8"/>
  <c r="BU16" i="1"/>
  <c r="BU13" i="8"/>
  <c r="BU10" i="8"/>
  <c r="BU4" i="8"/>
  <c r="BU13" i="5"/>
  <c r="BU13" i="2"/>
  <c r="BU10" i="2"/>
  <c r="BN7" i="8"/>
  <c r="BN10" i="8"/>
  <c r="BN16" i="4"/>
  <c r="BN7" i="2"/>
  <c r="BG16" i="5"/>
  <c r="BF7" i="5"/>
  <c r="BG13" i="8"/>
  <c r="BG4" i="4"/>
  <c r="AZ10" i="6"/>
  <c r="AZ16" i="6"/>
  <c r="AZ7" i="6"/>
  <c r="AY10" i="5"/>
  <c r="AZ10" i="5" s="1"/>
  <c r="AY13" i="5"/>
  <c r="AZ13" i="5" s="1"/>
  <c r="AY7" i="5"/>
  <c r="AS10" i="8"/>
  <c r="AS13" i="8"/>
  <c r="AS4" i="8"/>
  <c r="AL4" i="8"/>
  <c r="AL4" i="1"/>
  <c r="X7" i="5"/>
  <c r="X10" i="1"/>
  <c r="X10" i="8"/>
  <c r="CB13" i="1"/>
  <c r="CB34" i="1"/>
  <c r="Q34" i="1"/>
  <c r="Q13" i="8"/>
  <c r="X10" i="5"/>
  <c r="Q34" i="5"/>
  <c r="Q13" i="6"/>
  <c r="BN4" i="1"/>
  <c r="BU4" i="1"/>
  <c r="CB4" i="1"/>
  <c r="CB34" i="8"/>
  <c r="BN34" i="8"/>
  <c r="AZ34" i="8"/>
  <c r="AL34" i="8"/>
  <c r="X34" i="8"/>
  <c r="BU34" i="8"/>
  <c r="BG34" i="8"/>
  <c r="AS34" i="8"/>
  <c r="AE34" i="8"/>
  <c r="Q34" i="8"/>
  <c r="BN34" i="6"/>
  <c r="AZ34" i="6"/>
  <c r="AL34" i="6"/>
  <c r="X34" i="6"/>
  <c r="BU34" i="4"/>
  <c r="BG34" i="4"/>
  <c r="BM34" i="4"/>
  <c r="AK34" i="4"/>
  <c r="BN34" i="4"/>
  <c r="AL34" i="4"/>
  <c r="AS34" i="4"/>
  <c r="AE34" i="4"/>
  <c r="Q34" i="4"/>
  <c r="AZ34" i="4"/>
  <c r="X34" i="4"/>
  <c r="BN34" i="2"/>
  <c r="AZ34" i="2"/>
  <c r="AL34" i="2"/>
  <c r="AL10" i="5"/>
  <c r="BN16" i="8"/>
  <c r="AZ16" i="8"/>
  <c r="AL16" i="8"/>
  <c r="X16" i="8"/>
  <c r="AS16" i="6"/>
  <c r="AE16" i="6"/>
  <c r="BN16" i="6"/>
  <c r="BN13" i="6"/>
  <c r="AS13" i="6"/>
  <c r="AE13" i="6"/>
  <c r="AE10" i="6"/>
  <c r="BN10" i="6"/>
  <c r="AL16" i="6"/>
  <c r="X16" i="6"/>
  <c r="BU16" i="6"/>
  <c r="BU13" i="6"/>
  <c r="BG13" i="6"/>
  <c r="AL13" i="6"/>
  <c r="X13" i="6"/>
  <c r="BU10" i="6"/>
  <c r="BG10" i="6"/>
  <c r="BG13" i="5"/>
  <c r="AZ7" i="5"/>
  <c r="BU16" i="4"/>
  <c r="AS16" i="4"/>
  <c r="AE16" i="4"/>
  <c r="BN13" i="4"/>
  <c r="AZ13" i="4"/>
  <c r="AL13" i="4"/>
  <c r="X13" i="4"/>
  <c r="AZ10" i="4"/>
  <c r="AL10" i="4"/>
  <c r="X10" i="4"/>
  <c r="BU10" i="4"/>
  <c r="AL7" i="4"/>
  <c r="X7" i="4"/>
  <c r="BN7" i="4"/>
  <c r="Q16" i="4"/>
  <c r="AS7" i="2"/>
  <c r="AE7" i="2"/>
  <c r="AE10" i="5"/>
  <c r="AS16" i="5"/>
  <c r="AE16" i="5"/>
  <c r="AS13" i="5"/>
  <c r="AE13" i="5"/>
  <c r="BU10" i="5"/>
  <c r="BG7" i="5"/>
  <c r="Q16" i="5"/>
  <c r="AL16" i="5"/>
  <c r="X16" i="5"/>
  <c r="AL13" i="5"/>
  <c r="X13" i="5"/>
  <c r="BG10" i="5"/>
  <c r="BU7" i="5"/>
  <c r="AE7" i="5"/>
  <c r="Q4" i="4"/>
  <c r="AZ7" i="4"/>
  <c r="BU13" i="4"/>
  <c r="BN10" i="4"/>
  <c r="Q16" i="2"/>
  <c r="AZ16" i="2"/>
  <c r="BU16" i="2"/>
  <c r="BG16" i="2"/>
  <c r="AS10" i="2"/>
  <c r="AL7" i="2"/>
  <c r="BU7" i="2"/>
  <c r="AZ7" i="2"/>
  <c r="AS16" i="2"/>
  <c r="AE16" i="2"/>
  <c r="BN16" i="2"/>
  <c r="BN13" i="2"/>
  <c r="AS13" i="2"/>
  <c r="AE13" i="2"/>
  <c r="BN10" i="2"/>
  <c r="Q16" i="3"/>
  <c r="Q10" i="3"/>
  <c r="BU16" i="3"/>
  <c r="AS16" i="3"/>
  <c r="BU13" i="3"/>
  <c r="Q7" i="3"/>
  <c r="X4" i="8"/>
  <c r="AS4" i="6"/>
  <c r="AE4" i="6"/>
  <c r="BU4" i="6"/>
  <c r="Q4" i="5"/>
  <c r="AZ4" i="4"/>
  <c r="AL4" i="4"/>
  <c r="BU4" i="4"/>
  <c r="BU4" i="2"/>
  <c r="AS4" i="2"/>
  <c r="AE4" i="2"/>
  <c r="AE4" i="3"/>
  <c r="AE7" i="1"/>
  <c r="AS7" i="1"/>
  <c r="AE13" i="1"/>
  <c r="AS13" i="1"/>
  <c r="BG13" i="1"/>
  <c r="BU13" i="1"/>
  <c r="X7" i="1"/>
  <c r="AS10" i="1"/>
  <c r="BU10" i="1"/>
  <c r="BU34" i="1"/>
  <c r="Q4" i="3"/>
  <c r="BG10" i="3"/>
  <c r="Q13" i="3"/>
  <c r="AE10" i="3"/>
  <c r="AZ7" i="3"/>
  <c r="AL7" i="3"/>
  <c r="X7" i="3"/>
  <c r="BG4" i="3"/>
  <c r="X16" i="1"/>
  <c r="N4" i="1"/>
  <c r="O4" i="1"/>
  <c r="AZ13" i="1"/>
  <c r="BG7" i="1"/>
  <c r="BG4" i="1"/>
  <c r="AL7" i="1"/>
  <c r="BU7" i="1"/>
  <c r="Q4" i="1" l="1"/>
</calcChain>
</file>

<file path=xl/sharedStrings.xml><?xml version="1.0" encoding="utf-8"?>
<sst xmlns="http://schemas.openxmlformats.org/spreadsheetml/2006/main" count="1279" uniqueCount="38">
  <si>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</si>
  <si>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</si>
  <si>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</si>
  <si>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</si>
  <si>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</si>
  <si>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</si>
  <si>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</si>
  <si>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</si>
  <si>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</si>
  <si>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</si>
  <si>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</si>
  <si>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</si>
  <si>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</si>
  <si>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</si>
  <si>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</si>
  <si>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</si>
  <si>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</si>
  <si>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</si>
  <si>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</si>
  <si>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</si>
  <si>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</si>
  <si>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</si>
  <si>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</si>
  <si>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</si>
  <si>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</si>
  <si>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</si>
  <si>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</si>
  <si>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</si>
  <si>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</si>
  <si>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</si>
  <si>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time</t>
  </si>
  <si>
    <t>average</t>
  </si>
  <si>
    <t>min</t>
  </si>
  <si>
    <t>max</t>
  </si>
  <si>
    <t>st.dev</t>
  </si>
  <si>
    <t>TSLP tot</t>
  </si>
  <si>
    <t>summary</t>
  </si>
  <si>
    <t>TSLP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</si>
</sst>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71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2" borderId="6" xfId="1" applyNumberFormat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4" xfId="1" applyNumberFormat="1" applyBorder="1" applyAlignment="1" applyProtection="1">
      <alignment horizontal="center"/>
    </xf>
    <xf numFmtId="0" fontId="1" fillId="2" borderId="0" xfId="1" applyNumberFormat="1" applyBorder="1" applyAlignment="1" applyProtection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4" borderId="0" xfId="36"/>
    <xf numFmtId="0" fontId="11" fillId="5" borderId="1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12" fillId="0" borderId="5" xfId="0" applyNumberFormat="1" applyFont="1" applyFill="1" applyBorder="1" applyAlignment="1" applyProtection="1">
      <alignment horizontal="center"/>
    </xf>
    <xf numFmtId="0" fontId="7" fillId="0" borderId="0" xfId="0" applyFont="1" applyBorder="1" applyAlignment="1">
      <alignment horizontal="center"/>
    </xf>
    <xf numFmtId="0" fontId="12" fillId="0" borderId="7" xfId="0" applyNumberFormat="1" applyFont="1" applyFill="1" applyBorder="1" applyAlignment="1" applyProtection="1">
      <alignment horizontal="center"/>
    </xf>
    <xf numFmtId="0" fontId="13" fillId="0" borderId="7" xfId="0" applyNumberFormat="1" applyFont="1" applyFill="1" applyBorder="1" applyAlignment="1" applyProtection="1">
      <alignment horizontal="center"/>
    </xf>
    <xf numFmtId="0" fontId="12" fillId="0" borderId="8" xfId="0" applyNumberFormat="1" applyFont="1" applyFill="1" applyBorder="1" applyAlignment="1" applyProtection="1">
      <alignment horizontal="center"/>
    </xf>
    <xf numFmtId="0" fontId="11" fillId="5" borderId="0" xfId="0" applyFont="1" applyFill="1"/>
    <xf numFmtId="0" fontId="11" fillId="5" borderId="0" xfId="0" applyFont="1" applyFill="1" applyAlignment="1">
      <alignment horizontal="center"/>
    </xf>
  </cellXfs>
  <cellStyles count="37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Good" xfId="36" builtinId="26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0.11546543515134672</c:v>
                  </c:pt>
                  <c:pt idx="2">
                    <c:v>0.20217239005888615</c:v>
                  </c:pt>
                  <c:pt idx="3">
                    <c:v>0.1379686484735074</c:v>
                  </c:pt>
                  <c:pt idx="4">
                    <c:v>7.9376717576487996E-2</c:v>
                  </c:pt>
                  <c:pt idx="5">
                    <c:v>0.13302349793176552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0.92161078130957053</c:v>
                  </c:pt>
                  <c:pt idx="2">
                    <c:v>1.1267427124768599</c:v>
                  </c:pt>
                  <c:pt idx="3">
                    <c:v>0.21645121269917544</c:v>
                  </c:pt>
                  <c:pt idx="4">
                    <c:v>0.49701485601993683</c:v>
                  </c:pt>
                  <c:pt idx="5">
                    <c:v>1.0232128754250622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pIC!$E$50:$E$55</c:f>
              <c:numCache>
                <c:formatCode>General</c:formatCode>
                <c:ptCount val="6"/>
                <c:pt idx="0">
                  <c:v>1</c:v>
                </c:pt>
                <c:pt idx="1">
                  <c:v>2.2101449344057658</c:v>
                </c:pt>
                <c:pt idx="2">
                  <c:v>6.123435117875589</c:v>
                </c:pt>
                <c:pt idx="3">
                  <c:v>0.81964349826461369</c:v>
                </c:pt>
                <c:pt idx="4">
                  <c:v>4.9941744315665009</c:v>
                </c:pt>
                <c:pt idx="5">
                  <c:v>5.0778970797061227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176"/>
        <c:axId val="93237632"/>
      </c:lineChart>
      <c:catAx>
        <c:axId val="93506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3237632"/>
        <c:crosses val="autoZero"/>
        <c:auto val="1"/>
        <c:lblAlgn val="ctr"/>
        <c:lblOffset val="100"/>
        <c:noMultiLvlLbl val="0"/>
      </c:catAx>
      <c:valAx>
        <c:axId val="93237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3506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1.7568441957129133</c:v>
                  </c:pt>
                  <c:pt idx="2">
                    <c:v>0.43291842472266023</c:v>
                  </c:pt>
                  <c:pt idx="3">
                    <c:v>7.8748595881783248E-2</c:v>
                  </c:pt>
                  <c:pt idx="4">
                    <c:v>0.17990777030937549</c:v>
                  </c:pt>
                  <c:pt idx="5">
                    <c:v>0.14349933789467548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pIC!$G$50:$G$55</c:f>
              <c:numCache>
                <c:formatCode>General</c:formatCode>
                <c:ptCount val="6"/>
                <c:pt idx="0">
                  <c:v>1</c:v>
                </c:pt>
                <c:pt idx="1">
                  <c:v>4.1251436971413922</c:v>
                </c:pt>
                <c:pt idx="2">
                  <c:v>3.0043933269729699</c:v>
                </c:pt>
                <c:pt idx="3">
                  <c:v>0.77974068116036821</c:v>
                </c:pt>
                <c:pt idx="4">
                  <c:v>1.2159584720747181</c:v>
                </c:pt>
                <c:pt idx="5">
                  <c:v>0.52289559487156223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06240"/>
        <c:axId val="94907776"/>
      </c:lineChart>
      <c:catAx>
        <c:axId val="94906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4907776"/>
        <c:crosses val="autoZero"/>
        <c:auto val="1"/>
        <c:lblAlgn val="ctr"/>
        <c:lblOffset val="100"/>
        <c:noMultiLvlLbl val="0"/>
      </c:catAx>
      <c:valAx>
        <c:axId val="94907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906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0.11118637063415533</c:v>
                  </c:pt>
                  <c:pt idx="1">
                    <c:v>1.3676958846572138</c:v>
                  </c:pt>
                  <c:pt idx="2">
                    <c:v>1.7103501475311929</c:v>
                  </c:pt>
                  <c:pt idx="3">
                    <c:v>8.8227322639355982E-2</c:v>
                  </c:pt>
                  <c:pt idx="4">
                    <c:v>0.15325981165819291</c:v>
                  </c:pt>
                  <c:pt idx="5">
                    <c:v>0.83174360438099459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pIC!$I$50:$I$55</c:f>
              <c:numCache>
                <c:formatCode>General</c:formatCode>
                <c:ptCount val="6"/>
                <c:pt idx="0">
                  <c:v>1</c:v>
                </c:pt>
                <c:pt idx="1">
                  <c:v>4.4069143390708696</c:v>
                </c:pt>
                <c:pt idx="2">
                  <c:v>9.3932881253674303</c:v>
                </c:pt>
                <c:pt idx="3">
                  <c:v>0.86240741166346979</c:v>
                </c:pt>
                <c:pt idx="4">
                  <c:v>1.7198284230806886</c:v>
                </c:pt>
                <c:pt idx="5">
                  <c:v>3.7241987051254384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54624"/>
        <c:axId val="94956160"/>
      </c:lineChart>
      <c:catAx>
        <c:axId val="94954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4956160"/>
        <c:crosses val="autoZero"/>
        <c:auto val="1"/>
        <c:lblAlgn val="ctr"/>
        <c:lblOffset val="100"/>
        <c:noMultiLvlLbl val="0"/>
      </c:catAx>
      <c:valAx>
        <c:axId val="94956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95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0.1298083059775122</c:v>
                  </c:pt>
                  <c:pt idx="2">
                    <c:v>0.19845740495039804</c:v>
                  </c:pt>
                  <c:pt idx="3">
                    <c:v>0.2558954464039897</c:v>
                  </c:pt>
                  <c:pt idx="4">
                    <c:v>5.3472338114151044E-2</c:v>
                  </c:pt>
                  <c:pt idx="5">
                    <c:v>0.14294609636470595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pIC!$K$50:$K$55</c:f>
              <c:numCache>
                <c:formatCode>General</c:formatCode>
                <c:ptCount val="6"/>
                <c:pt idx="0">
                  <c:v>1</c:v>
                </c:pt>
                <c:pt idx="1">
                  <c:v>1.1252303759300342</c:v>
                </c:pt>
                <c:pt idx="2">
                  <c:v>1.9713744401652771</c:v>
                </c:pt>
                <c:pt idx="3">
                  <c:v>1.2742100768259115</c:v>
                </c:pt>
                <c:pt idx="4">
                  <c:v>1.9187757457824723</c:v>
                </c:pt>
                <c:pt idx="5">
                  <c:v>2.0098823525710814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36064"/>
        <c:axId val="94537600"/>
      </c:lineChart>
      <c:catAx>
        <c:axId val="94536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4537600"/>
        <c:crosses val="autoZero"/>
        <c:auto val="1"/>
        <c:lblAlgn val="ctr"/>
        <c:lblOffset val="100"/>
        <c:noMultiLvlLbl val="0"/>
      </c:catAx>
      <c:valAx>
        <c:axId val="94537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536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0.76923647037804521</c:v>
                  </c:pt>
                  <c:pt idx="1">
                    <c:v>0.67550141518545326</c:v>
                  </c:pt>
                  <c:pt idx="2">
                    <c:v>3.233143917872829</c:v>
                  </c:pt>
                  <c:pt idx="3">
                    <c:v>0.20469106889857189</c:v>
                  </c:pt>
                  <c:pt idx="4">
                    <c:v>0.47322205066691164</c:v>
                  </c:pt>
                  <c:pt idx="5">
                    <c:v>10.848316522010945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pIC!$M$50:$M$55</c:f>
              <c:numCache>
                <c:formatCode>General</c:formatCode>
                <c:ptCount val="6"/>
                <c:pt idx="0">
                  <c:v>1</c:v>
                </c:pt>
                <c:pt idx="1">
                  <c:v>3.0601738446960942</c:v>
                </c:pt>
                <c:pt idx="2">
                  <c:v>20.635128196921055</c:v>
                </c:pt>
                <c:pt idx="3">
                  <c:v>1.1843939745609411</c:v>
                </c:pt>
                <c:pt idx="4">
                  <c:v>6.2026691647064247</c:v>
                </c:pt>
                <c:pt idx="5">
                  <c:v>47.154059338234873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64352"/>
        <c:axId val="94565888"/>
      </c:lineChart>
      <c:catAx>
        <c:axId val="94564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94565888"/>
        <c:crosses val="autoZero"/>
        <c:auto val="1"/>
        <c:lblAlgn val="ctr"/>
        <c:lblOffset val="100"/>
        <c:noMultiLvlLbl val="0"/>
      </c:catAx>
      <c:valAx>
        <c:axId val="94565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564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0.14142920120988631</c:v>
                  </c:pt>
                  <c:pt idx="1">
                    <c:v>0.60364930201727773</c:v>
                  </c:pt>
                  <c:pt idx="2">
                    <c:v>3.3746938937974162</c:v>
                  </c:pt>
                  <c:pt idx="3">
                    <c:v>0.1756139380861399</c:v>
                  </c:pt>
                  <c:pt idx="4">
                    <c:v>0.48930449411947147</c:v>
                  </c:pt>
                  <c:pt idx="5">
                    <c:v>4.9180252593635183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pIC!$O$50:$O$55</c:f>
              <c:numCache>
                <c:formatCode>General</c:formatCode>
                <c:ptCount val="6"/>
                <c:pt idx="0">
                  <c:v>1</c:v>
                </c:pt>
                <c:pt idx="1">
                  <c:v>3.995461789611475</c:v>
                </c:pt>
                <c:pt idx="2">
                  <c:v>16.353793613150035</c:v>
                </c:pt>
                <c:pt idx="3">
                  <c:v>0.80254993314737588</c:v>
                </c:pt>
                <c:pt idx="4">
                  <c:v>4.3805562093831583</c:v>
                </c:pt>
                <c:pt idx="5">
                  <c:v>18.559301080153688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74944"/>
        <c:axId val="95080832"/>
      </c:lineChart>
      <c:catAx>
        <c:axId val="95074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5080832"/>
        <c:crosses val="autoZero"/>
        <c:auto val="1"/>
        <c:lblAlgn val="ctr"/>
        <c:lblOffset val="100"/>
        <c:noMultiLvlLbl val="0"/>
      </c:catAx>
      <c:valAx>
        <c:axId val="95080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07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0.23717591975523877</c:v>
                  </c:pt>
                  <c:pt idx="2">
                    <c:v>0.18714508644061786</c:v>
                  </c:pt>
                  <c:pt idx="3">
                    <c:v>0.35139547123620285</c:v>
                  </c:pt>
                  <c:pt idx="4">
                    <c:v>0.9385999827986411</c:v>
                  </c:pt>
                  <c:pt idx="5">
                    <c:v>0.92051945956729819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pIC!$Q$50:$Q$55</c:f>
              <c:numCache>
                <c:formatCode>General</c:formatCode>
                <c:ptCount val="6"/>
                <c:pt idx="0">
                  <c:v>1</c:v>
                </c:pt>
                <c:pt idx="1">
                  <c:v>1.0188839841217796</c:v>
                </c:pt>
                <c:pt idx="2">
                  <c:v>1.066288486034481</c:v>
                </c:pt>
                <c:pt idx="3">
                  <c:v>2.0406895145867776</c:v>
                </c:pt>
                <c:pt idx="4">
                  <c:v>6.9686855264685317</c:v>
                </c:pt>
                <c:pt idx="5">
                  <c:v>11.644062717122894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06944"/>
        <c:axId val="95108480"/>
      </c:lineChart>
      <c:catAx>
        <c:axId val="95106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5108480"/>
        <c:crosses val="autoZero"/>
        <c:auto val="1"/>
        <c:lblAlgn val="ctr"/>
        <c:lblOffset val="100"/>
        <c:noMultiLvlLbl val="0"/>
      </c:catAx>
      <c:valAx>
        <c:axId val="95108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106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0.30966608846507043</c:v>
                  </c:pt>
                  <c:pt idx="2">
                    <c:v>0.50374917541354303</c:v>
                  </c:pt>
                  <c:pt idx="3">
                    <c:v>0.59608953011236498</c:v>
                  </c:pt>
                  <c:pt idx="4">
                    <c:v>0.17695075933883436</c:v>
                  </c:pt>
                  <c:pt idx="5">
                    <c:v>0.63617104169767869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pIC!$S$50:$S$55</c:f>
              <c:numCache>
                <c:formatCode>General</c:formatCode>
                <c:ptCount val="6"/>
                <c:pt idx="0">
                  <c:v>1</c:v>
                </c:pt>
                <c:pt idx="1">
                  <c:v>1.4640448751799091</c:v>
                </c:pt>
                <c:pt idx="2">
                  <c:v>2.6426152278816701</c:v>
                </c:pt>
                <c:pt idx="3">
                  <c:v>2.8377341844468078</c:v>
                </c:pt>
                <c:pt idx="4">
                  <c:v>2.2047768161444199</c:v>
                </c:pt>
                <c:pt idx="5">
                  <c:v>1.3648849249723687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51616"/>
        <c:axId val="95153152"/>
      </c:lineChart>
      <c:catAx>
        <c:axId val="95151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153152"/>
        <c:crosses val="autoZero"/>
        <c:auto val="1"/>
        <c:lblAlgn val="ctr"/>
        <c:lblOffset val="100"/>
        <c:noMultiLvlLbl val="0"/>
      </c:catAx>
      <c:valAx>
        <c:axId val="95153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151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pIC!$U$49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0.47953059806544251</c:v>
                  </c:pt>
                  <c:pt idx="1">
                    <c:v>0.25909559152806538</c:v>
                  </c:pt>
                  <c:pt idx="2">
                    <c:v>0.47975708007186058</c:v>
                  </c:pt>
                  <c:pt idx="3">
                    <c:v>0.59026995266390403</c:v>
                  </c:pt>
                  <c:pt idx="4">
                    <c:v>0.86249832315944919</c:v>
                  </c:pt>
                  <c:pt idx="5">
                    <c:v>0.6752310789558138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pIC!$U$50:$U$55</c:f>
              <c:numCache>
                <c:formatCode>General</c:formatCode>
                <c:ptCount val="6"/>
                <c:pt idx="0">
                  <c:v>1</c:v>
                </c:pt>
                <c:pt idx="1">
                  <c:v>1.2833650848405604</c:v>
                </c:pt>
                <c:pt idx="2">
                  <c:v>6.5269126878332004</c:v>
                </c:pt>
                <c:pt idx="3">
                  <c:v>4.3092101623533043</c:v>
                </c:pt>
                <c:pt idx="4">
                  <c:v>5.7010001437766711</c:v>
                </c:pt>
                <c:pt idx="5">
                  <c:v>2.4622888266898308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83232"/>
        <c:axId val="95184768"/>
      </c:lineChart>
      <c:catAx>
        <c:axId val="95183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5184768"/>
        <c:crosses val="autoZero"/>
        <c:auto val="1"/>
        <c:lblAlgn val="ctr"/>
        <c:lblOffset val="100"/>
        <c:noMultiLvlLbl val="0"/>
      </c:catAx>
      <c:valAx>
        <c:axId val="95184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183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0.95251679641464504</c:v>
                </c:pt>
                <c:pt idx="2">
                  <c:v>1.0867286730207106</c:v>
                </c:pt>
                <c:pt idx="3">
                  <c:v>1.0635930120036226</c:v>
                </c:pt>
                <c:pt idx="4">
                  <c:v>0.98317702543040519</c:v>
                </c:pt>
                <c:pt idx="5">
                  <c:v>0.80909401688648375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0.65935222791336756</c:v>
                  </c:pt>
                  <c:pt idx="1">
                    <c:v>2.6805455579572133</c:v>
                  </c:pt>
                  <c:pt idx="2">
                    <c:v>44.003035855164242</c:v>
                  </c:pt>
                  <c:pt idx="3">
                    <c:v>11.94142810936326</c:v>
                  </c:pt>
                  <c:pt idx="4">
                    <c:v>43.125530477043618</c:v>
                  </c:pt>
                  <c:pt idx="5">
                    <c:v>72.609962544148388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pIC!$W$50:$W$55</c:f>
              <c:numCache>
                <c:formatCode>General</c:formatCode>
                <c:ptCount val="6"/>
                <c:pt idx="0">
                  <c:v>1</c:v>
                </c:pt>
                <c:pt idx="1">
                  <c:v>3.7548132389699576</c:v>
                </c:pt>
                <c:pt idx="2">
                  <c:v>60.127044811203085</c:v>
                </c:pt>
                <c:pt idx="3">
                  <c:v>35.318875836502514</c:v>
                </c:pt>
                <c:pt idx="4">
                  <c:v>81.016224986431084</c:v>
                </c:pt>
                <c:pt idx="5">
                  <c:v>88.745076427941598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14976"/>
        <c:axId val="95224960"/>
      </c:lineChart>
      <c:catAx>
        <c:axId val="95214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224960"/>
        <c:crosses val="autoZero"/>
        <c:auto val="1"/>
        <c:lblAlgn val="ctr"/>
        <c:lblOffset val="100"/>
        <c:noMultiLvlLbl val="0"/>
      </c:catAx>
      <c:valAx>
        <c:axId val="95224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214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0.49314943671390948</c:v>
                  </c:pt>
                  <c:pt idx="2">
                    <c:v>0.21879412455082742</c:v>
                  </c:pt>
                  <c:pt idx="3">
                    <c:v>2.3907885676603204E-2</c:v>
                  </c:pt>
                  <c:pt idx="4">
                    <c:v>0.39281400503510572</c:v>
                  </c:pt>
                  <c:pt idx="5">
                    <c:v>0.31986583456383783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General</c:formatCode>
                <c:ptCount val="6"/>
                <c:pt idx="0">
                  <c:v>1</c:v>
                </c:pt>
                <c:pt idx="1">
                  <c:v>0.91408624368342151</c:v>
                </c:pt>
                <c:pt idx="2">
                  <c:v>0.7411145956591918</c:v>
                </c:pt>
                <c:pt idx="3">
                  <c:v>9.4088509821841318E-2</c:v>
                </c:pt>
                <c:pt idx="4">
                  <c:v>1.335913714774807</c:v>
                </c:pt>
                <c:pt idx="5">
                  <c:v>0.96082159074879281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71936"/>
        <c:axId val="93733632"/>
      </c:lineChart>
      <c:catAx>
        <c:axId val="95271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3733632"/>
        <c:crosses val="autoZero"/>
        <c:auto val="1"/>
        <c:lblAlgn val="ctr"/>
        <c:lblOffset val="100"/>
        <c:noMultiLvlLbl val="0"/>
      </c:catAx>
      <c:valAx>
        <c:axId val="93733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271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0.47037959526012341</c:v>
                  </c:pt>
                  <c:pt idx="2">
                    <c:v>0.19747956456025384</c:v>
                  </c:pt>
                  <c:pt idx="3">
                    <c:v>0.27682806575785918</c:v>
                  </c:pt>
                  <c:pt idx="4">
                    <c:v>0.19293325976657105</c:v>
                  </c:pt>
                  <c:pt idx="5">
                    <c:v>8.851763699207095E-2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LPS!$G$47:$G$52</c:f>
              <c:numCache>
                <c:formatCode>General</c:formatCode>
                <c:ptCount val="6"/>
                <c:pt idx="0">
                  <c:v>1</c:v>
                </c:pt>
                <c:pt idx="1">
                  <c:v>1.2932585361551796</c:v>
                </c:pt>
                <c:pt idx="2">
                  <c:v>1.0968549029538031</c:v>
                </c:pt>
                <c:pt idx="3">
                  <c:v>1.30608365466317</c:v>
                </c:pt>
                <c:pt idx="4">
                  <c:v>0.90118266674053682</c:v>
                </c:pt>
                <c:pt idx="5">
                  <c:v>0.53322912650616128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63840"/>
        <c:axId val="93765632"/>
      </c:lineChart>
      <c:catAx>
        <c:axId val="93763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3765632"/>
        <c:crosses val="autoZero"/>
        <c:auto val="1"/>
        <c:lblAlgn val="ctr"/>
        <c:lblOffset val="100"/>
        <c:noMultiLvlLbl val="0"/>
      </c:catAx>
      <c:valAx>
        <c:axId val="93765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3763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0.11118637063415533</c:v>
                  </c:pt>
                  <c:pt idx="1">
                    <c:v>0.35710341393281442</c:v>
                  </c:pt>
                  <c:pt idx="2">
                    <c:v>0.17016954292949843</c:v>
                  </c:pt>
                  <c:pt idx="3">
                    <c:v>8.0753079089491392E-2</c:v>
                  </c:pt>
                  <c:pt idx="4">
                    <c:v>0.13923719540858465</c:v>
                  </c:pt>
                  <c:pt idx="5">
                    <c:v>0.18132851799394833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General</c:formatCode>
                <c:ptCount val="6"/>
                <c:pt idx="0">
                  <c:v>1</c:v>
                </c:pt>
                <c:pt idx="1">
                  <c:v>1.1119410224690218</c:v>
                </c:pt>
                <c:pt idx="2">
                  <c:v>0.78592037066663856</c:v>
                </c:pt>
                <c:pt idx="3">
                  <c:v>0.43967770081385538</c:v>
                </c:pt>
                <c:pt idx="4">
                  <c:v>1.1505439900309915</c:v>
                </c:pt>
                <c:pt idx="5">
                  <c:v>1.070391684869145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35104"/>
        <c:axId val="93936640"/>
      </c:lineChart>
      <c:catAx>
        <c:axId val="93935104"/>
        <c:scaling>
          <c:orientation val="minMax"/>
        </c:scaling>
        <c:delete val="0"/>
        <c:axPos val="b"/>
        <c:majorTickMark val="none"/>
        <c:minorTickMark val="none"/>
        <c:tickLblPos val="nextTo"/>
        <c:crossAx val="93936640"/>
        <c:crosses val="autoZero"/>
        <c:auto val="1"/>
        <c:lblAlgn val="ctr"/>
        <c:lblOffset val="100"/>
        <c:noMultiLvlLbl val="0"/>
      </c:catAx>
      <c:valAx>
        <c:axId val="939366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3935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0.11557055703746116</c:v>
                  </c:pt>
                  <c:pt idx="2">
                    <c:v>0.1565917156233545</c:v>
                  </c:pt>
                  <c:pt idx="3">
                    <c:v>9.0687039890724838E-2</c:v>
                  </c:pt>
                  <c:pt idx="4">
                    <c:v>0.10754649914496875</c:v>
                  </c:pt>
                  <c:pt idx="5">
                    <c:v>0.11512926654729189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General</c:formatCode>
                <c:ptCount val="6"/>
                <c:pt idx="0">
                  <c:v>1</c:v>
                </c:pt>
                <c:pt idx="1">
                  <c:v>1.1878913519486551</c:v>
                </c:pt>
                <c:pt idx="2">
                  <c:v>1.0253741555219418</c:v>
                </c:pt>
                <c:pt idx="3">
                  <c:v>0.41270676671593715</c:v>
                </c:pt>
                <c:pt idx="4">
                  <c:v>1.1179106928170031</c:v>
                </c:pt>
                <c:pt idx="5">
                  <c:v>1.1040743261937862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43648"/>
        <c:axId val="94845184"/>
      </c:lineChart>
      <c:catAx>
        <c:axId val="94843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4845184"/>
        <c:crosses val="autoZero"/>
        <c:auto val="1"/>
        <c:lblAlgn val="ctr"/>
        <c:lblOffset val="100"/>
        <c:noMultiLvlLbl val="0"/>
      </c:catAx>
      <c:valAx>
        <c:axId val="94845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84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0.76923647037804521</c:v>
                  </c:pt>
                  <c:pt idx="1">
                    <c:v>0.32872929133863449</c:v>
                  </c:pt>
                  <c:pt idx="2">
                    <c:v>0.37074078702653879</c:v>
                  </c:pt>
                  <c:pt idx="3">
                    <c:v>1.844900143391134E-2</c:v>
                  </c:pt>
                  <c:pt idx="4">
                    <c:v>9.0980408466964258E-2</c:v>
                  </c:pt>
                  <c:pt idx="5">
                    <c:v>0.18934440030255317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General</c:formatCode>
                <c:ptCount val="6"/>
                <c:pt idx="0">
                  <c:v>1</c:v>
                </c:pt>
                <c:pt idx="1">
                  <c:v>0.98697684093622706</c:v>
                </c:pt>
                <c:pt idx="2">
                  <c:v>0.8019072323423353</c:v>
                </c:pt>
                <c:pt idx="3">
                  <c:v>9.8765847674756324E-2</c:v>
                </c:pt>
                <c:pt idx="4">
                  <c:v>1.3304926622092015</c:v>
                </c:pt>
                <c:pt idx="5">
                  <c:v>1.2528023769059407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63360"/>
        <c:axId val="94864896"/>
      </c:lineChart>
      <c:catAx>
        <c:axId val="94863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4864896"/>
        <c:crosses val="autoZero"/>
        <c:auto val="1"/>
        <c:lblAlgn val="ctr"/>
        <c:lblOffset val="100"/>
        <c:noMultiLvlLbl val="0"/>
      </c:catAx>
      <c:valAx>
        <c:axId val="9486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863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0.14142920120988631</c:v>
                  </c:pt>
                  <c:pt idx="1">
                    <c:v>0.25448432119668307</c:v>
                  </c:pt>
                  <c:pt idx="2">
                    <c:v>0.40313751252248914</c:v>
                  </c:pt>
                  <c:pt idx="3">
                    <c:v>2.2206184823264641E-2</c:v>
                  </c:pt>
                  <c:pt idx="4">
                    <c:v>0.30207653370754833</c:v>
                  </c:pt>
                  <c:pt idx="5">
                    <c:v>0.27228637465189648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General</c:formatCode>
                <c:ptCount val="6"/>
                <c:pt idx="0">
                  <c:v>1</c:v>
                </c:pt>
                <c:pt idx="1">
                  <c:v>0.85102363166121309</c:v>
                </c:pt>
                <c:pt idx="2">
                  <c:v>0.84820646747235651</c:v>
                </c:pt>
                <c:pt idx="3">
                  <c:v>0.12744521533271141</c:v>
                </c:pt>
                <c:pt idx="4">
                  <c:v>1.9192003655212493</c:v>
                </c:pt>
                <c:pt idx="5">
                  <c:v>1.4149042787285875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20800"/>
        <c:axId val="95822592"/>
      </c:lineChart>
      <c:catAx>
        <c:axId val="95820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822592"/>
        <c:crosses val="autoZero"/>
        <c:auto val="1"/>
        <c:lblAlgn val="ctr"/>
        <c:lblOffset val="100"/>
        <c:noMultiLvlLbl val="0"/>
      </c:catAx>
      <c:valAx>
        <c:axId val="95822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5820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0.23898363249489529</c:v>
                  </c:pt>
                  <c:pt idx="2">
                    <c:v>0.21251736098677351</c:v>
                  </c:pt>
                  <c:pt idx="3">
                    <c:v>0.23223123424223369</c:v>
                  </c:pt>
                  <c:pt idx="4">
                    <c:v>0.15598791391641506</c:v>
                  </c:pt>
                  <c:pt idx="5">
                    <c:v>0.32711700342021738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General</c:formatCode>
                <c:ptCount val="6"/>
                <c:pt idx="0">
                  <c:v>1</c:v>
                </c:pt>
                <c:pt idx="1">
                  <c:v>0.83283065167409953</c:v>
                </c:pt>
                <c:pt idx="2">
                  <c:v>0.85773223207579374</c:v>
                </c:pt>
                <c:pt idx="3">
                  <c:v>0.70616207293150579</c:v>
                </c:pt>
                <c:pt idx="4">
                  <c:v>1.1184827703054143</c:v>
                </c:pt>
                <c:pt idx="5">
                  <c:v>1.2256864718932345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56896"/>
        <c:axId val="95870976"/>
      </c:lineChart>
      <c:catAx>
        <c:axId val="95856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870976"/>
        <c:crosses val="autoZero"/>
        <c:auto val="1"/>
        <c:lblAlgn val="ctr"/>
        <c:lblOffset val="100"/>
        <c:noMultiLvlLbl val="0"/>
      </c:catAx>
      <c:valAx>
        <c:axId val="95870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5856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0.25107669272080896</c:v>
                  </c:pt>
                  <c:pt idx="2">
                    <c:v>0.18786787643489139</c:v>
                  </c:pt>
                  <c:pt idx="3">
                    <c:v>0.21450410332280814</c:v>
                  </c:pt>
                  <c:pt idx="4">
                    <c:v>9.5585318401394281E-2</c:v>
                  </c:pt>
                  <c:pt idx="5">
                    <c:v>0.41229140486180438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General</c:formatCode>
                <c:ptCount val="6"/>
                <c:pt idx="0">
                  <c:v>1</c:v>
                </c:pt>
                <c:pt idx="1">
                  <c:v>1.0151409590646223</c:v>
                </c:pt>
                <c:pt idx="2">
                  <c:v>1.3722517808294354</c:v>
                </c:pt>
                <c:pt idx="3">
                  <c:v>1.0713344091354513</c:v>
                </c:pt>
                <c:pt idx="4">
                  <c:v>1.1284322283000157</c:v>
                </c:pt>
                <c:pt idx="5">
                  <c:v>1.089930405678303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97472"/>
        <c:axId val="95899008"/>
      </c:lineChart>
      <c:catAx>
        <c:axId val="95897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5899008"/>
        <c:crosses val="autoZero"/>
        <c:auto val="1"/>
        <c:lblAlgn val="ctr"/>
        <c:lblOffset val="100"/>
        <c:noMultiLvlLbl val="0"/>
      </c:catAx>
      <c:valAx>
        <c:axId val="95899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5897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0.47953059806544251</c:v>
                  </c:pt>
                  <c:pt idx="1">
                    <c:v>0.16809119341655984</c:v>
                  </c:pt>
                  <c:pt idx="2">
                    <c:v>0.14411875890745784</c:v>
                  </c:pt>
                  <c:pt idx="3">
                    <c:v>5.2106052832442754E-2</c:v>
                  </c:pt>
                  <c:pt idx="4">
                    <c:v>9.2742828569279845E-2</c:v>
                  </c:pt>
                  <c:pt idx="5">
                    <c:v>0.15002870197379153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General</c:formatCode>
                <c:ptCount val="6"/>
                <c:pt idx="0">
                  <c:v>1</c:v>
                </c:pt>
                <c:pt idx="1">
                  <c:v>1.0512953870883568</c:v>
                </c:pt>
                <c:pt idx="2">
                  <c:v>1.1291100593300554</c:v>
                </c:pt>
                <c:pt idx="3">
                  <c:v>0.29319662027687382</c:v>
                </c:pt>
                <c:pt idx="4">
                  <c:v>0.96649078582394055</c:v>
                </c:pt>
                <c:pt idx="5">
                  <c:v>0.87660572131603609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29472"/>
        <c:axId val="95931008"/>
      </c:lineChart>
      <c:catAx>
        <c:axId val="95929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5931008"/>
        <c:crosses val="autoZero"/>
        <c:auto val="1"/>
        <c:lblAlgn val="ctr"/>
        <c:lblOffset val="100"/>
        <c:noMultiLvlLbl val="0"/>
      </c:catAx>
      <c:valAx>
        <c:axId val="95931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5929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9.1857391927191959E-2</c:v>
                  </c:pt>
                  <c:pt idx="2">
                    <c:v>0.30246352378002977</c:v>
                  </c:pt>
                  <c:pt idx="3">
                    <c:v>0.10890885224315636</c:v>
                  </c:pt>
                  <c:pt idx="4">
                    <c:v>0.21014432690946389</c:v>
                  </c:pt>
                  <c:pt idx="5">
                    <c:v>0.15709221789583447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0.95961835837426368</c:v>
                </c:pt>
                <c:pt idx="2">
                  <c:v>1.110297066262546</c:v>
                </c:pt>
                <c:pt idx="3">
                  <c:v>1.0326179945874259</c:v>
                </c:pt>
                <c:pt idx="4">
                  <c:v>1.1314760631938987</c:v>
                </c:pt>
                <c:pt idx="5">
                  <c:v>1.0369667483314673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0.75116127766834928</c:v>
                  </c:pt>
                  <c:pt idx="1">
                    <c:v>1.362434542975659</c:v>
                  </c:pt>
                  <c:pt idx="2">
                    <c:v>0.64682007132037989</c:v>
                  </c:pt>
                  <c:pt idx="3">
                    <c:v>1.1142016036010769E-3</c:v>
                  </c:pt>
                  <c:pt idx="4">
                    <c:v>1.072195676247814</c:v>
                  </c:pt>
                  <c:pt idx="5">
                    <c:v>2.3754498780964983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General</c:formatCode>
                <c:ptCount val="6"/>
                <c:pt idx="0">
                  <c:v>1</c:v>
                </c:pt>
                <c:pt idx="1">
                  <c:v>1.4038040505533051</c:v>
                </c:pt>
                <c:pt idx="2">
                  <c:v>2.4582204152218496</c:v>
                </c:pt>
                <c:pt idx="3">
                  <c:v>1.847301648068517E-3</c:v>
                </c:pt>
                <c:pt idx="4">
                  <c:v>2.2065083453140479</c:v>
                </c:pt>
                <c:pt idx="5">
                  <c:v>2.9269909918256176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78240"/>
        <c:axId val="95979776"/>
      </c:lineChart>
      <c:catAx>
        <c:axId val="95978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979776"/>
        <c:crosses val="autoZero"/>
        <c:auto val="1"/>
        <c:lblAlgn val="ctr"/>
        <c:lblOffset val="100"/>
        <c:noMultiLvlLbl val="0"/>
      </c:catAx>
      <c:valAx>
        <c:axId val="95979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5978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1.9888479679853481</c:v>
                  </c:pt>
                  <c:pt idx="2">
                    <c:v>0.86856837876988147</c:v>
                  </c:pt>
                  <c:pt idx="3">
                    <c:v>4.3806839849926595E-2</c:v>
                  </c:pt>
                  <c:pt idx="4">
                    <c:v>0.30877746939837736</c:v>
                  </c:pt>
                  <c:pt idx="5">
                    <c:v>0.37288418345281704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flagellin!$E$46:$E$51</c:f>
              <c:numCache>
                <c:formatCode>General</c:formatCode>
                <c:ptCount val="6"/>
                <c:pt idx="0">
                  <c:v>1</c:v>
                </c:pt>
                <c:pt idx="1">
                  <c:v>5.1122152793266347</c:v>
                </c:pt>
                <c:pt idx="2">
                  <c:v>5.0131735586658657</c:v>
                </c:pt>
                <c:pt idx="3">
                  <c:v>0.18874044475472915</c:v>
                </c:pt>
                <c:pt idx="4">
                  <c:v>1.0940586875826188</c:v>
                </c:pt>
                <c:pt idx="5">
                  <c:v>1.278823335366615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21888"/>
        <c:axId val="95623424"/>
      </c:lineChart>
      <c:catAx>
        <c:axId val="95621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95623424"/>
        <c:crosses val="autoZero"/>
        <c:auto val="1"/>
        <c:lblAlgn val="ctr"/>
        <c:lblOffset val="100"/>
        <c:noMultiLvlLbl val="0"/>
      </c:catAx>
      <c:valAx>
        <c:axId val="95623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621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0.17277706637289081</c:v>
                  </c:pt>
                  <c:pt idx="1">
                    <c:v>0.53843167114682156</c:v>
                  </c:pt>
                  <c:pt idx="2">
                    <c:v>0.24269840803699078</c:v>
                  </c:pt>
                  <c:pt idx="3">
                    <c:v>0.1501469127787646</c:v>
                  </c:pt>
                  <c:pt idx="4">
                    <c:v>0.21237705873972523</c:v>
                  </c:pt>
                  <c:pt idx="5">
                    <c:v>6.6288522252990437E-2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flagellin!$G$46:$G$51</c:f>
              <c:numCache>
                <c:formatCode>General</c:formatCode>
                <c:ptCount val="6"/>
                <c:pt idx="0">
                  <c:v>1</c:v>
                </c:pt>
                <c:pt idx="1">
                  <c:v>1.7018684887425717</c:v>
                </c:pt>
                <c:pt idx="2">
                  <c:v>0.7090782502171773</c:v>
                </c:pt>
                <c:pt idx="3">
                  <c:v>0.60208979866706158</c:v>
                </c:pt>
                <c:pt idx="4">
                  <c:v>1.2196614743878378</c:v>
                </c:pt>
                <c:pt idx="5">
                  <c:v>0.68101598342375724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6560"/>
        <c:axId val="95668096"/>
      </c:lineChart>
      <c:catAx>
        <c:axId val="956665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668096"/>
        <c:crosses val="autoZero"/>
        <c:auto val="1"/>
        <c:lblAlgn val="ctr"/>
        <c:lblOffset val="100"/>
        <c:noMultiLvlLbl val="0"/>
      </c:catAx>
      <c:valAx>
        <c:axId val="95668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666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0.11118637063415533</c:v>
                  </c:pt>
                  <c:pt idx="1">
                    <c:v>2.6690786133497566</c:v>
                  </c:pt>
                  <c:pt idx="2">
                    <c:v>1.1864560636465529</c:v>
                  </c:pt>
                  <c:pt idx="3">
                    <c:v>5.2733532618254329E-2</c:v>
                  </c:pt>
                  <c:pt idx="4">
                    <c:v>7.9521746934231627E-2</c:v>
                  </c:pt>
                  <c:pt idx="5">
                    <c:v>0.30147322980739227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flagellin!$I$46:$I$51</c:f>
              <c:numCache>
                <c:formatCode>General</c:formatCode>
                <c:ptCount val="6"/>
                <c:pt idx="0">
                  <c:v>1</c:v>
                </c:pt>
                <c:pt idx="1">
                  <c:v>8.4634283406084734</c:v>
                </c:pt>
                <c:pt idx="2">
                  <c:v>6.8012325411054722</c:v>
                </c:pt>
                <c:pt idx="3">
                  <c:v>0.36560657966679122</c:v>
                </c:pt>
                <c:pt idx="4">
                  <c:v>0.52135043544376791</c:v>
                </c:pt>
                <c:pt idx="5">
                  <c:v>1.4706226111126608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40896"/>
        <c:axId val="95442432"/>
      </c:lineChart>
      <c:catAx>
        <c:axId val="95440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442432"/>
        <c:crosses val="autoZero"/>
        <c:auto val="1"/>
        <c:lblAlgn val="ctr"/>
        <c:lblOffset val="100"/>
        <c:noMultiLvlLbl val="0"/>
      </c:catAx>
      <c:valAx>
        <c:axId val="95442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44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flagellin!$L$46:$L$51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0.17438774274995306</c:v>
                  </c:pt>
                  <c:pt idx="2">
                    <c:v>0.32451247342416878</c:v>
                  </c:pt>
                  <c:pt idx="3">
                    <c:v>0.24423940718642817</c:v>
                  </c:pt>
                  <c:pt idx="4">
                    <c:v>0.33374279992123451</c:v>
                  </c:pt>
                  <c:pt idx="5">
                    <c:v>0.32577631449714411</c:v>
                  </c:pt>
                </c:numCache>
              </c:numRef>
            </c:plus>
            <c:minus>
              <c:numRef>
                <c:f>flagellin!$L$46:$L$51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0.17438774274995306</c:v>
                  </c:pt>
                  <c:pt idx="2">
                    <c:v>0.32451247342416878</c:v>
                  </c:pt>
                  <c:pt idx="3">
                    <c:v>0.24423940718642817</c:v>
                  </c:pt>
                  <c:pt idx="4">
                    <c:v>0.33374279992123451</c:v>
                  </c:pt>
                  <c:pt idx="5">
                    <c:v>0.32577631449714411</c:v>
                  </c:pt>
                </c:numCache>
              </c:numRef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flagellin!$K$46:$K$51</c:f>
              <c:numCache>
                <c:formatCode>General</c:formatCode>
                <c:ptCount val="6"/>
                <c:pt idx="0">
                  <c:v>1</c:v>
                </c:pt>
                <c:pt idx="1">
                  <c:v>1.3709191712912641</c:v>
                </c:pt>
                <c:pt idx="2">
                  <c:v>3.6592159990215993</c:v>
                </c:pt>
                <c:pt idx="3">
                  <c:v>1.1869836944734309</c:v>
                </c:pt>
                <c:pt idx="4">
                  <c:v>1.1190987434010702</c:v>
                </c:pt>
                <c:pt idx="5">
                  <c:v>1.3408699687460923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90112"/>
        <c:axId val="95691904"/>
      </c:lineChart>
      <c:catAx>
        <c:axId val="95690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95691904"/>
        <c:crosses val="autoZero"/>
        <c:auto val="1"/>
        <c:lblAlgn val="ctr"/>
        <c:lblOffset val="100"/>
        <c:noMultiLvlLbl val="0"/>
      </c:catAx>
      <c:valAx>
        <c:axId val="9569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69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0.76923647037804521</c:v>
                  </c:pt>
                  <c:pt idx="1">
                    <c:v>1.7849676254458111</c:v>
                  </c:pt>
                  <c:pt idx="2">
                    <c:v>2.3411172957480861</c:v>
                  </c:pt>
                  <c:pt idx="3">
                    <c:v>3.6702284214103924E-2</c:v>
                  </c:pt>
                  <c:pt idx="4">
                    <c:v>0.2456609606007594</c:v>
                  </c:pt>
                  <c:pt idx="5">
                    <c:v>1.1066681550680577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flagellin!$M$46:$M$51</c:f>
              <c:numCache>
                <c:formatCode>General</c:formatCode>
                <c:ptCount val="6"/>
                <c:pt idx="0">
                  <c:v>1</c:v>
                </c:pt>
                <c:pt idx="1">
                  <c:v>9.8651942938334773</c:v>
                </c:pt>
                <c:pt idx="2">
                  <c:v>13.73121556502729</c:v>
                </c:pt>
                <c:pt idx="3">
                  <c:v>0.21372488940628073</c:v>
                </c:pt>
                <c:pt idx="4">
                  <c:v>0.85186795115256497</c:v>
                </c:pt>
                <c:pt idx="5">
                  <c:v>3.5387867006201188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02016"/>
        <c:axId val="95728384"/>
      </c:lineChart>
      <c:catAx>
        <c:axId val="95702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728384"/>
        <c:crosses val="autoZero"/>
        <c:auto val="1"/>
        <c:lblAlgn val="ctr"/>
        <c:lblOffset val="100"/>
        <c:noMultiLvlLbl val="0"/>
      </c:catAx>
      <c:valAx>
        <c:axId val="95728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702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0.14142920120988631</c:v>
                  </c:pt>
                  <c:pt idx="1">
                    <c:v>2.0396523138885994</c:v>
                  </c:pt>
                  <c:pt idx="2">
                    <c:v>3.9222598345504434</c:v>
                  </c:pt>
                  <c:pt idx="3">
                    <c:v>8.6971411943271321E-2</c:v>
                  </c:pt>
                  <c:pt idx="4">
                    <c:v>0.33865233442563009</c:v>
                  </c:pt>
                  <c:pt idx="5">
                    <c:v>0.92627189218602068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flagellin!$O$46:$O$51</c:f>
              <c:numCache>
                <c:formatCode>General</c:formatCode>
                <c:ptCount val="6"/>
                <c:pt idx="0">
                  <c:v>1</c:v>
                </c:pt>
                <c:pt idx="1">
                  <c:v>16.131650318753536</c:v>
                </c:pt>
                <c:pt idx="2">
                  <c:v>24.163223712767778</c:v>
                </c:pt>
                <c:pt idx="3">
                  <c:v>0.38359079828566822</c:v>
                </c:pt>
                <c:pt idx="4">
                  <c:v>2.2141843669795609</c:v>
                </c:pt>
                <c:pt idx="5">
                  <c:v>3.4769613495236995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58976"/>
        <c:axId val="95760768"/>
      </c:lineChart>
      <c:catAx>
        <c:axId val="95758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760768"/>
        <c:crosses val="autoZero"/>
        <c:auto val="1"/>
        <c:lblAlgn val="ctr"/>
        <c:lblOffset val="100"/>
        <c:noMultiLvlLbl val="0"/>
      </c:catAx>
      <c:valAx>
        <c:axId val="95760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758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0.16382804897275724</c:v>
                  </c:pt>
                  <c:pt idx="2">
                    <c:v>0.24482462867638888</c:v>
                  </c:pt>
                  <c:pt idx="3">
                    <c:v>0.34839004292150044</c:v>
                  </c:pt>
                  <c:pt idx="4">
                    <c:v>0.4776642174759298</c:v>
                  </c:pt>
                  <c:pt idx="5">
                    <c:v>0.36882589863708992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flagellin!$Q$46:$Q$51</c:f>
              <c:numCache>
                <c:formatCode>General</c:formatCode>
                <c:ptCount val="6"/>
                <c:pt idx="0">
                  <c:v>1</c:v>
                </c:pt>
                <c:pt idx="1">
                  <c:v>1.0552799330742448</c:v>
                </c:pt>
                <c:pt idx="2">
                  <c:v>1.1798950576737075</c:v>
                </c:pt>
                <c:pt idx="3">
                  <c:v>1.6577603170367636</c:v>
                </c:pt>
                <c:pt idx="4">
                  <c:v>2.7142766146971025</c:v>
                </c:pt>
                <c:pt idx="5">
                  <c:v>1.8048015721111059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03648"/>
        <c:axId val="96546816"/>
      </c:lineChart>
      <c:catAx>
        <c:axId val="95803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546816"/>
        <c:crosses val="autoZero"/>
        <c:auto val="1"/>
        <c:lblAlgn val="ctr"/>
        <c:lblOffset val="100"/>
        <c:noMultiLvlLbl val="0"/>
      </c:catAx>
      <c:valAx>
        <c:axId val="96546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80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0.20247969564156049</c:v>
                  </c:pt>
                  <c:pt idx="2">
                    <c:v>0.32584343858331405</c:v>
                  </c:pt>
                  <c:pt idx="3">
                    <c:v>0.53615833061207252</c:v>
                  </c:pt>
                  <c:pt idx="4">
                    <c:v>0.16014959010801685</c:v>
                  </c:pt>
                  <c:pt idx="5">
                    <c:v>0.98900419868482525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flagellin!$S$46:$S$51</c:f>
              <c:numCache>
                <c:formatCode>General</c:formatCode>
                <c:ptCount val="6"/>
                <c:pt idx="0">
                  <c:v>1</c:v>
                </c:pt>
                <c:pt idx="1">
                  <c:v>1.2447691124534832</c:v>
                </c:pt>
                <c:pt idx="2">
                  <c:v>1.7219500121808793</c:v>
                </c:pt>
                <c:pt idx="3">
                  <c:v>1.9154874738330334</c:v>
                </c:pt>
                <c:pt idx="4">
                  <c:v>1.6919038758036022</c:v>
                </c:pt>
                <c:pt idx="5">
                  <c:v>2.0238958890037684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81888"/>
        <c:axId val="96587776"/>
      </c:lineChart>
      <c:catAx>
        <c:axId val="96581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587776"/>
        <c:crosses val="autoZero"/>
        <c:auto val="1"/>
        <c:lblAlgn val="ctr"/>
        <c:lblOffset val="100"/>
        <c:noMultiLvlLbl val="0"/>
      </c:catAx>
      <c:valAx>
        <c:axId val="96587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581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0.47953059806544251</c:v>
                  </c:pt>
                  <c:pt idx="1">
                    <c:v>0.52143037523247282</c:v>
                  </c:pt>
                  <c:pt idx="2">
                    <c:v>2.9527245602410321</c:v>
                  </c:pt>
                  <c:pt idx="3">
                    <c:v>0.17546529233421015</c:v>
                  </c:pt>
                  <c:pt idx="4">
                    <c:v>0.1887016892926352</c:v>
                  </c:pt>
                  <c:pt idx="5">
                    <c:v>0.46635546567196168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flagellin!$U$46:$U$51</c:f>
              <c:numCache>
                <c:formatCode>General</c:formatCode>
                <c:ptCount val="6"/>
                <c:pt idx="0">
                  <c:v>1</c:v>
                </c:pt>
                <c:pt idx="1">
                  <c:v>1.9760700149675199</c:v>
                </c:pt>
                <c:pt idx="2">
                  <c:v>3.371078612284061</c:v>
                </c:pt>
                <c:pt idx="3">
                  <c:v>0.78187676981994536</c:v>
                </c:pt>
                <c:pt idx="4">
                  <c:v>1.0193209820791427</c:v>
                </c:pt>
                <c:pt idx="5">
                  <c:v>1.6701758388567391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26560"/>
        <c:axId val="96628096"/>
      </c:lineChart>
      <c:catAx>
        <c:axId val="966265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6628096"/>
        <c:crosses val="autoZero"/>
        <c:auto val="1"/>
        <c:lblAlgn val="ctr"/>
        <c:lblOffset val="100"/>
        <c:noMultiLvlLbl val="0"/>
      </c:catAx>
      <c:valAx>
        <c:axId val="96628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626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0.17559101849124609</c:v>
                  </c:pt>
                  <c:pt idx="2">
                    <c:v>0.13355677449888018</c:v>
                  </c:pt>
                  <c:pt idx="3">
                    <c:v>0.49627642591754462</c:v>
                  </c:pt>
                  <c:pt idx="4">
                    <c:v>0.12595151883940114</c:v>
                  </c:pt>
                  <c:pt idx="5">
                    <c:v>0.15222810880461041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0.9801333176681285</c:v>
                </c:pt>
                <c:pt idx="2">
                  <c:v>0.79567995685491644</c:v>
                </c:pt>
                <c:pt idx="3">
                  <c:v>1.3404245398356878</c:v>
                </c:pt>
                <c:pt idx="4">
                  <c:v>1.0113776231603873</c:v>
                </c:pt>
                <c:pt idx="5">
                  <c:v>0.9593389361993212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0.75116127766834928</c:v>
                  </c:pt>
                  <c:pt idx="1">
                    <c:v>125.05399468013306</c:v>
                  </c:pt>
                  <c:pt idx="2">
                    <c:v>307.63825850728517</c:v>
                  </c:pt>
                  <c:pt idx="3">
                    <c:v>0.66499848564906461</c:v>
                  </c:pt>
                  <c:pt idx="4">
                    <c:v>287.84347833044853</c:v>
                  </c:pt>
                  <c:pt idx="5">
                    <c:v>128.1753478263218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flagellin!$X$46:$X$51</c:f>
              <c:numCache>
                <c:formatCode>General</c:formatCode>
                <c:ptCount val="6"/>
                <c:pt idx="0">
                  <c:v>0.75116127766834928</c:v>
                </c:pt>
                <c:pt idx="1">
                  <c:v>125.05399468013306</c:v>
                </c:pt>
                <c:pt idx="2">
                  <c:v>307.63825850728517</c:v>
                </c:pt>
                <c:pt idx="3">
                  <c:v>0.66499848564906461</c:v>
                </c:pt>
                <c:pt idx="4">
                  <c:v>287.84347833044853</c:v>
                </c:pt>
                <c:pt idx="5">
                  <c:v>128.1753478263218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63040"/>
        <c:axId val="96664576"/>
      </c:lineChart>
      <c:catAx>
        <c:axId val="966630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6664576"/>
        <c:crosses val="autoZero"/>
        <c:auto val="1"/>
        <c:lblAlgn val="ctr"/>
        <c:lblOffset val="100"/>
        <c:noMultiLvlLbl val="0"/>
      </c:catAx>
      <c:valAx>
        <c:axId val="96664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663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0.45588232902777898</c:v>
                  </c:pt>
                  <c:pt idx="2">
                    <c:v>0.25921843693993601</c:v>
                  </c:pt>
                  <c:pt idx="3">
                    <c:v>0.10030838924475963</c:v>
                  </c:pt>
                  <c:pt idx="4">
                    <c:v>0.53260467725937377</c:v>
                  </c:pt>
                  <c:pt idx="5">
                    <c:v>0.32224338014553933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General</c:formatCode>
                <c:ptCount val="6"/>
                <c:pt idx="0">
                  <c:v>1</c:v>
                </c:pt>
                <c:pt idx="1">
                  <c:v>0.85777628462994793</c:v>
                </c:pt>
                <c:pt idx="2">
                  <c:v>1.4473449656449413</c:v>
                </c:pt>
                <c:pt idx="3">
                  <c:v>0.38276554637023996</c:v>
                </c:pt>
                <c:pt idx="4">
                  <c:v>1.7580725922110647</c:v>
                </c:pt>
                <c:pt idx="5">
                  <c:v>1.382755728217572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66432"/>
        <c:axId val="96467968"/>
      </c:lineChart>
      <c:catAx>
        <c:axId val="96466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6467968"/>
        <c:crosses val="autoZero"/>
        <c:auto val="1"/>
        <c:lblAlgn val="ctr"/>
        <c:lblOffset val="100"/>
        <c:noMultiLvlLbl val="0"/>
      </c:catAx>
      <c:valAx>
        <c:axId val="96467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466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0.43026633053425356</c:v>
                  </c:pt>
                  <c:pt idx="2">
                    <c:v>0.4013234938552046</c:v>
                  </c:pt>
                  <c:pt idx="3">
                    <c:v>0.1178515790326083</c:v>
                  </c:pt>
                  <c:pt idx="4">
                    <c:v>0.30317311635267347</c:v>
                  </c:pt>
                  <c:pt idx="5">
                    <c:v>9.3619438252442219E-2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General</c:formatCode>
                <c:ptCount val="6"/>
                <c:pt idx="0">
                  <c:v>1</c:v>
                </c:pt>
                <c:pt idx="1">
                  <c:v>1.3013925680067144</c:v>
                </c:pt>
                <c:pt idx="2">
                  <c:v>4.7352021762225602</c:v>
                </c:pt>
                <c:pt idx="3">
                  <c:v>0.96375807940860081</c:v>
                </c:pt>
                <c:pt idx="4">
                  <c:v>0.89294895398918273</c:v>
                </c:pt>
                <c:pt idx="5">
                  <c:v>0.85486916733117813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52352"/>
        <c:axId val="96053888"/>
      </c:lineChart>
      <c:catAx>
        <c:axId val="96052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96053888"/>
        <c:crosses val="autoZero"/>
        <c:auto val="1"/>
        <c:lblAlgn val="ctr"/>
        <c:lblOffset val="100"/>
        <c:noMultiLvlLbl val="0"/>
      </c:catAx>
      <c:valAx>
        <c:axId val="96053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052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0.43026633053425356</c:v>
                  </c:pt>
                  <c:pt idx="2">
                    <c:v>0.4013234938552046</c:v>
                  </c:pt>
                  <c:pt idx="3">
                    <c:v>0.1178515790326083</c:v>
                  </c:pt>
                  <c:pt idx="4">
                    <c:v>0.30317311635267347</c:v>
                  </c:pt>
                  <c:pt idx="5">
                    <c:v>9.3619438252442219E-2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General</c:formatCode>
                <c:ptCount val="6"/>
                <c:pt idx="0">
                  <c:v>1</c:v>
                </c:pt>
                <c:pt idx="1">
                  <c:v>1.1986735381613762</c:v>
                </c:pt>
                <c:pt idx="2">
                  <c:v>2.7790109608213944</c:v>
                </c:pt>
                <c:pt idx="3">
                  <c:v>2.0052319858886527</c:v>
                </c:pt>
                <c:pt idx="4">
                  <c:v>1.77438070631491</c:v>
                </c:pt>
                <c:pt idx="5">
                  <c:v>1.4320938525562885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54368"/>
        <c:axId val="96155904"/>
      </c:lineChart>
      <c:catAx>
        <c:axId val="96154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155904"/>
        <c:crosses val="autoZero"/>
        <c:auto val="1"/>
        <c:lblAlgn val="ctr"/>
        <c:lblOffset val="100"/>
        <c:noMultiLvlLbl val="0"/>
      </c:catAx>
      <c:valAx>
        <c:axId val="96155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154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0.43026633053425356</c:v>
                  </c:pt>
                  <c:pt idx="2">
                    <c:v>0.4013234938552046</c:v>
                  </c:pt>
                  <c:pt idx="3">
                    <c:v>0.1178515790326083</c:v>
                  </c:pt>
                  <c:pt idx="4">
                    <c:v>0.30317311635267347</c:v>
                  </c:pt>
                  <c:pt idx="5">
                    <c:v>9.3619438252442219E-2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General</c:formatCode>
                <c:ptCount val="6"/>
                <c:pt idx="0">
                  <c:v>1</c:v>
                </c:pt>
                <c:pt idx="1">
                  <c:v>1.0772470036941912</c:v>
                </c:pt>
                <c:pt idx="2">
                  <c:v>1.0516868308864133</c:v>
                </c:pt>
                <c:pt idx="3">
                  <c:v>0.76226751891336253</c:v>
                </c:pt>
                <c:pt idx="4">
                  <c:v>1.1505179509845815</c:v>
                </c:pt>
                <c:pt idx="5">
                  <c:v>1.3154387648439785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69376"/>
        <c:axId val="96470912"/>
      </c:lineChart>
      <c:catAx>
        <c:axId val="96469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6470912"/>
        <c:crosses val="autoZero"/>
        <c:auto val="1"/>
        <c:lblAlgn val="ctr"/>
        <c:lblOffset val="100"/>
        <c:noMultiLvlLbl val="0"/>
      </c:catAx>
      <c:valAx>
        <c:axId val="96470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469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0.76923647037804521</c:v>
                  </c:pt>
                  <c:pt idx="1">
                    <c:v>0.34985346256075744</c:v>
                  </c:pt>
                  <c:pt idx="2">
                    <c:v>0.33050221737481272</c:v>
                  </c:pt>
                  <c:pt idx="3">
                    <c:v>0.19063088870628303</c:v>
                  </c:pt>
                  <c:pt idx="4">
                    <c:v>0.85279210797438088</c:v>
                  </c:pt>
                  <c:pt idx="5">
                    <c:v>0.6225671314858815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General</c:formatCode>
                <c:ptCount val="6"/>
                <c:pt idx="0">
                  <c:v>1</c:v>
                </c:pt>
                <c:pt idx="1">
                  <c:v>1.167927865537099</c:v>
                </c:pt>
                <c:pt idx="2">
                  <c:v>2.006975251036287</c:v>
                </c:pt>
                <c:pt idx="3">
                  <c:v>0.55703575995387322</c:v>
                </c:pt>
                <c:pt idx="4">
                  <c:v>3.7597435046170498</c:v>
                </c:pt>
                <c:pt idx="5">
                  <c:v>4.1454626918748003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97664"/>
        <c:axId val="96499200"/>
      </c:lineChart>
      <c:catAx>
        <c:axId val="96497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499200"/>
        <c:crosses val="autoZero"/>
        <c:auto val="1"/>
        <c:lblAlgn val="ctr"/>
        <c:lblOffset val="100"/>
        <c:noMultiLvlLbl val="0"/>
      </c:catAx>
      <c:valAx>
        <c:axId val="96499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49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0.45588232902777898</c:v>
                  </c:pt>
                  <c:pt idx="2">
                    <c:v>0.25921843693993601</c:v>
                  </c:pt>
                  <c:pt idx="3">
                    <c:v>0.10030838924475963</c:v>
                  </c:pt>
                  <c:pt idx="4">
                    <c:v>0.53260467725937377</c:v>
                  </c:pt>
                  <c:pt idx="5">
                    <c:v>0.32224338014553933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General</c:formatCode>
                <c:ptCount val="6"/>
                <c:pt idx="0">
                  <c:v>1</c:v>
                </c:pt>
                <c:pt idx="1">
                  <c:v>1.0382000780735852</c:v>
                </c:pt>
                <c:pt idx="2">
                  <c:v>1.9607334123639049</c:v>
                </c:pt>
                <c:pt idx="3">
                  <c:v>0.717991307507993</c:v>
                </c:pt>
                <c:pt idx="4">
                  <c:v>4.6570546322155524</c:v>
                </c:pt>
                <c:pt idx="5">
                  <c:v>4.5572435573781274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29792"/>
        <c:axId val="97268864"/>
      </c:lineChart>
      <c:catAx>
        <c:axId val="965297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268864"/>
        <c:crosses val="autoZero"/>
        <c:auto val="1"/>
        <c:lblAlgn val="ctr"/>
        <c:lblOffset val="100"/>
        <c:noMultiLvlLbl val="0"/>
      </c:catAx>
      <c:valAx>
        <c:axId val="97268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529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0.13995978308025506</c:v>
                  </c:pt>
                  <c:pt idx="2">
                    <c:v>0.33048986612904446</c:v>
                  </c:pt>
                  <c:pt idx="3">
                    <c:v>0.30410055775855466</c:v>
                  </c:pt>
                  <c:pt idx="4">
                    <c:v>0.24187003305997459</c:v>
                  </c:pt>
                  <c:pt idx="5">
                    <c:v>0.4122018803036262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General</c:formatCode>
                <c:ptCount val="6"/>
                <c:pt idx="0">
                  <c:v>1</c:v>
                </c:pt>
                <c:pt idx="1">
                  <c:v>0.88119368880819293</c:v>
                </c:pt>
                <c:pt idx="2">
                  <c:v>0.98165204044456245</c:v>
                </c:pt>
                <c:pt idx="3">
                  <c:v>0.95578126843512312</c:v>
                </c:pt>
                <c:pt idx="4">
                  <c:v>1.0218969028152922</c:v>
                </c:pt>
                <c:pt idx="5">
                  <c:v>1.2842755081311756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11744"/>
        <c:axId val="97313536"/>
      </c:lineChart>
      <c:catAx>
        <c:axId val="97311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313536"/>
        <c:crosses val="autoZero"/>
        <c:auto val="1"/>
        <c:lblAlgn val="ctr"/>
        <c:lblOffset val="100"/>
        <c:noMultiLvlLbl val="0"/>
      </c:catAx>
      <c:valAx>
        <c:axId val="97313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311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0.13995978308025506</c:v>
                  </c:pt>
                  <c:pt idx="2">
                    <c:v>0.33048986612904446</c:v>
                  </c:pt>
                  <c:pt idx="3">
                    <c:v>0.30410055775855466</c:v>
                  </c:pt>
                  <c:pt idx="4">
                    <c:v>0.24187003305997459</c:v>
                  </c:pt>
                  <c:pt idx="5">
                    <c:v>0.4122018803036262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General</c:formatCode>
                <c:ptCount val="6"/>
                <c:pt idx="0">
                  <c:v>1</c:v>
                </c:pt>
                <c:pt idx="1">
                  <c:v>0.88537793923662844</c:v>
                </c:pt>
                <c:pt idx="2">
                  <c:v>1.1538958192996602</c:v>
                </c:pt>
                <c:pt idx="3">
                  <c:v>1.4302015553791594</c:v>
                </c:pt>
                <c:pt idx="4">
                  <c:v>1.4785583716767736</c:v>
                </c:pt>
                <c:pt idx="5">
                  <c:v>1.3120438717377332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25728"/>
        <c:axId val="97235712"/>
      </c:lineChart>
      <c:catAx>
        <c:axId val="97225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97235712"/>
        <c:crosses val="autoZero"/>
        <c:auto val="1"/>
        <c:lblAlgn val="ctr"/>
        <c:lblOffset val="100"/>
        <c:noMultiLvlLbl val="0"/>
      </c:catAx>
      <c:valAx>
        <c:axId val="97235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225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0.13995978308025506</c:v>
                  </c:pt>
                  <c:pt idx="2">
                    <c:v>0.33048986612904446</c:v>
                  </c:pt>
                  <c:pt idx="3">
                    <c:v>0.30410055775855466</c:v>
                  </c:pt>
                  <c:pt idx="4">
                    <c:v>0.24187003305997459</c:v>
                  </c:pt>
                  <c:pt idx="5">
                    <c:v>0.4122018803036262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General</c:formatCode>
                <c:ptCount val="6"/>
                <c:pt idx="0">
                  <c:v>1</c:v>
                </c:pt>
                <c:pt idx="1">
                  <c:v>1.0177687894408491</c:v>
                </c:pt>
                <c:pt idx="2">
                  <c:v>1.210269074224912</c:v>
                </c:pt>
                <c:pt idx="3">
                  <c:v>0.53057702535573414</c:v>
                </c:pt>
                <c:pt idx="4">
                  <c:v>0.99863813730877027</c:v>
                </c:pt>
                <c:pt idx="5">
                  <c:v>1.0643701824533596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89184"/>
        <c:axId val="97403264"/>
      </c:lineChart>
      <c:catAx>
        <c:axId val="97389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03264"/>
        <c:crosses val="autoZero"/>
        <c:auto val="1"/>
        <c:lblAlgn val="ctr"/>
        <c:lblOffset val="100"/>
        <c:noMultiLvlLbl val="0"/>
      </c:catAx>
      <c:valAx>
        <c:axId val="97403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389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8.8295993582473434E-2</c:v>
                  </c:pt>
                  <c:pt idx="1">
                    <c:v>0.12795624898417185</c:v>
                  </c:pt>
                  <c:pt idx="2">
                    <c:v>0.14414789307310932</c:v>
                  </c:pt>
                  <c:pt idx="3">
                    <c:v>0.59701544432916842</c:v>
                  </c:pt>
                  <c:pt idx="4">
                    <c:v>8.8737238295832049E-2</c:v>
                  </c:pt>
                  <c:pt idx="5">
                    <c:v>0.13727228493343915</c:v>
                  </c:pt>
                  <c:pt idx="6">
                    <c:v>1</c:v>
                  </c:pt>
                  <c:pt idx="7">
                    <c:v>1.3013925680067144</c:v>
                  </c:pt>
                  <c:pt idx="8">
                    <c:v>4.7352021762225602</c:v>
                  </c:pt>
                  <c:pt idx="9">
                    <c:v>0.96375807940860081</c:v>
                  </c:pt>
                  <c:pt idx="10">
                    <c:v>0.89294895398918273</c:v>
                  </c:pt>
                  <c:pt idx="11">
                    <c:v>0.85486916733117813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0.95149891292098998</c:v>
                </c:pt>
                <c:pt idx="2">
                  <c:v>0.92767715406015994</c:v>
                </c:pt>
                <c:pt idx="3">
                  <c:v>1.4993437386775641</c:v>
                </c:pt>
                <c:pt idx="4">
                  <c:v>1.0252580995365359</c:v>
                </c:pt>
                <c:pt idx="5">
                  <c:v>0.89868500902150916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PAM!$X$43:$X$48</c:f>
                <c:numCache>
                  <c:formatCode>General</c:formatCode>
                  <c:ptCount val="6"/>
                  <c:pt idx="0">
                    <c:v>0.75116127766834928</c:v>
                  </c:pt>
                  <c:pt idx="1">
                    <c:v>1.198996015073734</c:v>
                  </c:pt>
                  <c:pt idx="2">
                    <c:v>0.65044773672567857</c:v>
                  </c:pt>
                  <c:pt idx="3">
                    <c:v>6.4496760674521538E-3</c:v>
                  </c:pt>
                  <c:pt idx="4">
                    <c:v>1.2096946615014386</c:v>
                  </c:pt>
                  <c:pt idx="5">
                    <c:v>1.628316727160636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General</c:formatCode>
                <c:ptCount val="6"/>
                <c:pt idx="0">
                  <c:v>1</c:v>
                </c:pt>
                <c:pt idx="1">
                  <c:v>1.2826416291263023</c:v>
                </c:pt>
                <c:pt idx="2">
                  <c:v>1.9888362497742185</c:v>
                </c:pt>
                <c:pt idx="3">
                  <c:v>9.796762486291466E-3</c:v>
                </c:pt>
                <c:pt idx="4">
                  <c:v>2.3074275721351523</c:v>
                </c:pt>
                <c:pt idx="5">
                  <c:v>2.1604401411001408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25664"/>
        <c:axId val="97431552"/>
      </c:lineChart>
      <c:catAx>
        <c:axId val="97425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31552"/>
        <c:crosses val="autoZero"/>
        <c:auto val="1"/>
        <c:lblAlgn val="ctr"/>
        <c:lblOffset val="100"/>
        <c:noMultiLvlLbl val="0"/>
      </c:catAx>
      <c:valAx>
        <c:axId val="97431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425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1.490500697680708</c:v>
                  </c:pt>
                  <c:pt idx="2">
                    <c:v>0.99403922123891064</c:v>
                  </c:pt>
                  <c:pt idx="3">
                    <c:v>7.0312085704110322E-2</c:v>
                  </c:pt>
                  <c:pt idx="4">
                    <c:v>0.38052131978766451</c:v>
                  </c:pt>
                  <c:pt idx="5">
                    <c:v>0.48582395839172449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General</c:formatCode>
                <c:ptCount val="6"/>
                <c:pt idx="0">
                  <c:v>1</c:v>
                </c:pt>
                <c:pt idx="1">
                  <c:v>3.72778094517076</c:v>
                </c:pt>
                <c:pt idx="2">
                  <c:v>4.6787350129512948</c:v>
                </c:pt>
                <c:pt idx="3">
                  <c:v>0.2190980741603254</c:v>
                </c:pt>
                <c:pt idx="4">
                  <c:v>2.9084416771826804</c:v>
                </c:pt>
                <c:pt idx="5">
                  <c:v>1.142595823169136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83008"/>
        <c:axId val="97484800"/>
      </c:lineChart>
      <c:catAx>
        <c:axId val="97483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84800"/>
        <c:crosses val="autoZero"/>
        <c:auto val="1"/>
        <c:lblAlgn val="ctr"/>
        <c:lblOffset val="100"/>
        <c:noMultiLvlLbl val="0"/>
      </c:catAx>
      <c:valAx>
        <c:axId val="97484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483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2.3049121014093239</c:v>
                  </c:pt>
                  <c:pt idx="2">
                    <c:v>1.0010648014636687</c:v>
                  </c:pt>
                  <c:pt idx="3">
                    <c:v>8.2456045945892245E-2</c:v>
                  </c:pt>
                  <c:pt idx="4">
                    <c:v>0.17353315330791722</c:v>
                  </c:pt>
                  <c:pt idx="5">
                    <c:v>0.1006692408841347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General</c:formatCode>
                <c:ptCount val="6"/>
                <c:pt idx="0">
                  <c:v>1</c:v>
                </c:pt>
                <c:pt idx="1">
                  <c:v>6.9803230811429504</c:v>
                </c:pt>
                <c:pt idx="2">
                  <c:v>5.540854938495511</c:v>
                </c:pt>
                <c:pt idx="3">
                  <c:v>0.64949553245751146</c:v>
                </c:pt>
                <c:pt idx="4">
                  <c:v>1.1559301608852575</c:v>
                </c:pt>
                <c:pt idx="5">
                  <c:v>0.468988547212985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64832"/>
        <c:axId val="97066368"/>
      </c:lineChart>
      <c:catAx>
        <c:axId val="97064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066368"/>
        <c:crosses val="autoZero"/>
        <c:auto val="1"/>
        <c:lblAlgn val="ctr"/>
        <c:lblOffset val="100"/>
        <c:noMultiLvlLbl val="0"/>
      </c:catAx>
      <c:valAx>
        <c:axId val="97066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06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0.11118637063415533</c:v>
                  </c:pt>
                  <c:pt idx="1">
                    <c:v>1.9337568071343751</c:v>
                  </c:pt>
                  <c:pt idx="2">
                    <c:v>1.6675645768210139</c:v>
                  </c:pt>
                  <c:pt idx="3">
                    <c:v>0.20804957895786982</c:v>
                  </c:pt>
                  <c:pt idx="4">
                    <c:v>0.17716360542230269</c:v>
                  </c:pt>
                  <c:pt idx="5">
                    <c:v>0.23110838189081287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General</c:formatCode>
                <c:ptCount val="6"/>
                <c:pt idx="0">
                  <c:v>1</c:v>
                </c:pt>
                <c:pt idx="1">
                  <c:v>5.742630170332367</c:v>
                </c:pt>
                <c:pt idx="2">
                  <c:v>8.9393833886561325</c:v>
                </c:pt>
                <c:pt idx="3">
                  <c:v>1.5515117045970379</c:v>
                </c:pt>
                <c:pt idx="4">
                  <c:v>2.597946578780288</c:v>
                </c:pt>
                <c:pt idx="5">
                  <c:v>2.1527344533151029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13600"/>
        <c:axId val="97115136"/>
      </c:lineChart>
      <c:catAx>
        <c:axId val="971136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7115136"/>
        <c:crosses val="autoZero"/>
        <c:auto val="1"/>
        <c:lblAlgn val="ctr"/>
        <c:lblOffset val="100"/>
        <c:noMultiLvlLbl val="0"/>
      </c:catAx>
      <c:valAx>
        <c:axId val="97115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113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0.18919806856260107</c:v>
                  </c:pt>
                  <c:pt idx="2">
                    <c:v>0.52278221544651016</c:v>
                  </c:pt>
                  <c:pt idx="3">
                    <c:v>0.31998464686018091</c:v>
                  </c:pt>
                  <c:pt idx="4">
                    <c:v>6.5876544323418301E-2</c:v>
                  </c:pt>
                  <c:pt idx="5">
                    <c:v>0.16713680488496477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General</c:formatCode>
                <c:ptCount val="6"/>
                <c:pt idx="0">
                  <c:v>1</c:v>
                </c:pt>
                <c:pt idx="1">
                  <c:v>1.1965659898546794</c:v>
                </c:pt>
                <c:pt idx="2">
                  <c:v>2.8680266901174329</c:v>
                </c:pt>
                <c:pt idx="3">
                  <c:v>1.534605292287293</c:v>
                </c:pt>
                <c:pt idx="4">
                  <c:v>2.5968998202585127</c:v>
                </c:pt>
                <c:pt idx="5">
                  <c:v>1.8213940309962278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97248"/>
        <c:axId val="97798784"/>
      </c:lineChart>
      <c:catAx>
        <c:axId val="97797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7798784"/>
        <c:crosses val="autoZero"/>
        <c:auto val="1"/>
        <c:lblAlgn val="ctr"/>
        <c:lblOffset val="100"/>
        <c:noMultiLvlLbl val="0"/>
      </c:catAx>
      <c:valAx>
        <c:axId val="97798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797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0.76923647037804521</c:v>
                  </c:pt>
                  <c:pt idx="1">
                    <c:v>1.2424101797236968</c:v>
                  </c:pt>
                  <c:pt idx="2">
                    <c:v>6.4742597494748519</c:v>
                  </c:pt>
                  <c:pt idx="3">
                    <c:v>0.4653151262682893</c:v>
                  </c:pt>
                  <c:pt idx="4">
                    <c:v>1.5403686218380808</c:v>
                  </c:pt>
                  <c:pt idx="5">
                    <c:v>1.4529120766877774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General</c:formatCode>
                <c:ptCount val="6"/>
                <c:pt idx="0">
                  <c:v>1</c:v>
                </c:pt>
                <c:pt idx="1">
                  <c:v>6.848391529331681</c:v>
                </c:pt>
                <c:pt idx="2">
                  <c:v>27.063838228423375</c:v>
                </c:pt>
                <c:pt idx="3">
                  <c:v>1.6667015187191117</c:v>
                </c:pt>
                <c:pt idx="4">
                  <c:v>13.052299111843979</c:v>
                </c:pt>
                <c:pt idx="5">
                  <c:v>6.651937031697658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37824"/>
        <c:axId val="97839360"/>
      </c:lineChart>
      <c:catAx>
        <c:axId val="97837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39360"/>
        <c:crosses val="autoZero"/>
        <c:auto val="1"/>
        <c:lblAlgn val="ctr"/>
        <c:lblOffset val="100"/>
        <c:noMultiLvlLbl val="0"/>
      </c:catAx>
      <c:valAx>
        <c:axId val="97839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83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0.14142920120988631</c:v>
                  </c:pt>
                  <c:pt idx="1">
                    <c:v>0.94152967721752723</c:v>
                  </c:pt>
                  <c:pt idx="2">
                    <c:v>2.8967837995672938</c:v>
                  </c:pt>
                  <c:pt idx="3">
                    <c:v>0.62467013749095046</c:v>
                  </c:pt>
                  <c:pt idx="4">
                    <c:v>3.6707335688232088</c:v>
                  </c:pt>
                  <c:pt idx="5">
                    <c:v>2.2454034711388018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General</c:formatCode>
                <c:ptCount val="6"/>
                <c:pt idx="0">
                  <c:v>1</c:v>
                </c:pt>
                <c:pt idx="1">
                  <c:v>6.1569288636837491</c:v>
                </c:pt>
                <c:pt idx="2">
                  <c:v>23.516690812747019</c:v>
                </c:pt>
                <c:pt idx="3">
                  <c:v>2.4719719882531392</c:v>
                </c:pt>
                <c:pt idx="4">
                  <c:v>27.479410258264299</c:v>
                </c:pt>
                <c:pt idx="5">
                  <c:v>11.720470335061293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82496"/>
        <c:axId val="97884032"/>
      </c:lineChart>
      <c:catAx>
        <c:axId val="9788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84032"/>
        <c:crosses val="autoZero"/>
        <c:auto val="1"/>
        <c:lblAlgn val="ctr"/>
        <c:lblOffset val="100"/>
        <c:noMultiLvlLbl val="0"/>
      </c:catAx>
      <c:valAx>
        <c:axId val="97884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882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0.28157605049188028</c:v>
                  </c:pt>
                  <c:pt idx="2">
                    <c:v>0.21262586484344401</c:v>
                  </c:pt>
                  <c:pt idx="3">
                    <c:v>0.27791755520898354</c:v>
                  </c:pt>
                  <c:pt idx="4">
                    <c:v>0.26494562206410605</c:v>
                  </c:pt>
                  <c:pt idx="5">
                    <c:v>0.24911867714275082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General</c:formatCode>
                <c:ptCount val="6"/>
                <c:pt idx="0">
                  <c:v>1</c:v>
                </c:pt>
                <c:pt idx="1">
                  <c:v>1.0508407780453941</c:v>
                </c:pt>
                <c:pt idx="2">
                  <c:v>0.9894763691608961</c:v>
                </c:pt>
                <c:pt idx="3">
                  <c:v>1.0780163537612117</c:v>
                </c:pt>
                <c:pt idx="4">
                  <c:v>1.9509422034585941</c:v>
                </c:pt>
                <c:pt idx="5">
                  <c:v>1.2279858058208111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31264"/>
        <c:axId val="97932800"/>
      </c:lineChart>
      <c:catAx>
        <c:axId val="97931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932800"/>
        <c:crosses val="autoZero"/>
        <c:auto val="1"/>
        <c:lblAlgn val="ctr"/>
        <c:lblOffset val="100"/>
        <c:noMultiLvlLbl val="0"/>
      </c:catAx>
      <c:valAx>
        <c:axId val="97932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9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0.1900985956005479</c:v>
                  </c:pt>
                  <c:pt idx="2">
                    <c:v>1.3079372425942488</c:v>
                  </c:pt>
                  <c:pt idx="3">
                    <c:v>1.2337639272531318</c:v>
                  </c:pt>
                  <c:pt idx="4">
                    <c:v>0.41950816622628934</c:v>
                  </c:pt>
                  <c:pt idx="5">
                    <c:v>1.9955698536032165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General</c:formatCode>
                <c:ptCount val="6"/>
                <c:pt idx="0">
                  <c:v>1</c:v>
                </c:pt>
                <c:pt idx="1">
                  <c:v>1.2753544930498502</c:v>
                </c:pt>
                <c:pt idx="2">
                  <c:v>4.1451870650686207</c:v>
                </c:pt>
                <c:pt idx="3">
                  <c:v>4.4197736261174088</c:v>
                </c:pt>
                <c:pt idx="4">
                  <c:v>5.280101825207355</c:v>
                </c:pt>
                <c:pt idx="5">
                  <c:v>4.9188311271662348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64032"/>
        <c:axId val="97965568"/>
      </c:lineChart>
      <c:catAx>
        <c:axId val="9796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965568"/>
        <c:crosses val="autoZero"/>
        <c:auto val="1"/>
        <c:lblAlgn val="ctr"/>
        <c:lblOffset val="100"/>
        <c:noMultiLvlLbl val="0"/>
      </c:catAx>
      <c:valAx>
        <c:axId val="97965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96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0.47953059806544251</c:v>
                  </c:pt>
                  <c:pt idx="1">
                    <c:v>0.19757935438508195</c:v>
                  </c:pt>
                  <c:pt idx="2">
                    <c:v>0.32122123706496686</c:v>
                  </c:pt>
                  <c:pt idx="3">
                    <c:v>8.0149955547974938E-2</c:v>
                  </c:pt>
                  <c:pt idx="4">
                    <c:v>0.30042655049119393</c:v>
                  </c:pt>
                  <c:pt idx="5">
                    <c:v>0.13489934977299464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General</c:formatCode>
                <c:ptCount val="6"/>
                <c:pt idx="0">
                  <c:v>1</c:v>
                </c:pt>
                <c:pt idx="1">
                  <c:v>1.2276411914607015</c:v>
                </c:pt>
                <c:pt idx="2">
                  <c:v>2.0978168984239529</c:v>
                </c:pt>
                <c:pt idx="3">
                  <c:v>0.48346601516146936</c:v>
                </c:pt>
                <c:pt idx="4">
                  <c:v>1.0239888189341764</c:v>
                </c:pt>
                <c:pt idx="5">
                  <c:v>1.1566881839052898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37408"/>
        <c:axId val="97543296"/>
      </c:lineChart>
      <c:catAx>
        <c:axId val="97537408"/>
        <c:scaling>
          <c:orientation val="minMax"/>
        </c:scaling>
        <c:delete val="0"/>
        <c:axPos val="b"/>
        <c:majorTickMark val="none"/>
        <c:minorTickMark val="none"/>
        <c:tickLblPos val="nextTo"/>
        <c:crossAx val="97543296"/>
        <c:crosses val="autoZero"/>
        <c:auto val="1"/>
        <c:lblAlgn val="ctr"/>
        <c:lblOffset val="100"/>
        <c:noMultiLvlLbl val="0"/>
      </c:catAx>
      <c:valAx>
        <c:axId val="97543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53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9.3020617273596215E-2</c:v>
                  </c:pt>
                  <c:pt idx="2">
                    <c:v>0.12821733450084125</c:v>
                  </c:pt>
                  <c:pt idx="3">
                    <c:v>0.10364368734247156</c:v>
                  </c:pt>
                  <c:pt idx="4">
                    <c:v>0.18152926545313719</c:v>
                  </c:pt>
                  <c:pt idx="5">
                    <c:v>0.14784960871109223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1.0424444970650448</c:v>
                </c:pt>
                <c:pt idx="2">
                  <c:v>0.74447169856956963</c:v>
                </c:pt>
                <c:pt idx="3">
                  <c:v>1.0275330713592328</c:v>
                </c:pt>
                <c:pt idx="4">
                  <c:v>0.84711358152826932</c:v>
                </c:pt>
                <c:pt idx="5">
                  <c:v>0.9632624321438078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0.75116127766834928</c:v>
                  </c:pt>
                  <c:pt idx="1">
                    <c:v>6.9532292764678729</c:v>
                  </c:pt>
                  <c:pt idx="2">
                    <c:v>159.48697471827086</c:v>
                  </c:pt>
                  <c:pt idx="3">
                    <c:v>8.9660223663011809E-2</c:v>
                  </c:pt>
                  <c:pt idx="4">
                    <c:v>89.758760848123487</c:v>
                  </c:pt>
                  <c:pt idx="5">
                    <c:v>19.574792827301927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General</c:formatCode>
                <c:ptCount val="6"/>
                <c:pt idx="0">
                  <c:v>1</c:v>
                </c:pt>
                <c:pt idx="1">
                  <c:v>9.6989712306630036</c:v>
                </c:pt>
                <c:pt idx="2">
                  <c:v>233.22072791082701</c:v>
                </c:pt>
                <c:pt idx="3">
                  <c:v>0.21483921281813276</c:v>
                </c:pt>
                <c:pt idx="4">
                  <c:v>195.09919269895721</c:v>
                </c:pt>
                <c:pt idx="5">
                  <c:v>28.783100896780372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90272"/>
        <c:axId val="97592064"/>
      </c:lineChart>
      <c:catAx>
        <c:axId val="975902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592064"/>
        <c:crosses val="autoZero"/>
        <c:auto val="1"/>
        <c:lblAlgn val="ctr"/>
        <c:lblOffset val="100"/>
        <c:noMultiLvlLbl val="0"/>
      </c:catAx>
      <c:valAx>
        <c:axId val="9759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590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0.41187771359021913</c:v>
                  </c:pt>
                  <c:pt idx="2">
                    <c:v>0.18919261782624577</c:v>
                  </c:pt>
                  <c:pt idx="3">
                    <c:v>1.5287116762012606E-2</c:v>
                  </c:pt>
                  <c:pt idx="4">
                    <c:v>0.38755373007378063</c:v>
                  </c:pt>
                  <c:pt idx="5">
                    <c:v>0.18317493898832671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CPG!$E$45:$E$50</c:f>
              <c:numCache>
                <c:formatCode>General</c:formatCode>
                <c:ptCount val="6"/>
                <c:pt idx="0">
                  <c:v>1</c:v>
                </c:pt>
                <c:pt idx="1">
                  <c:v>0.93356003808864485</c:v>
                </c:pt>
                <c:pt idx="2">
                  <c:v>0.88646691519083631</c:v>
                </c:pt>
                <c:pt idx="3">
                  <c:v>6.6111806550285146E-2</c:v>
                </c:pt>
                <c:pt idx="4">
                  <c:v>1.2958011214648053</c:v>
                </c:pt>
                <c:pt idx="5">
                  <c:v>0.72034285830956613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39424"/>
        <c:axId val="96752384"/>
      </c:lineChart>
      <c:catAx>
        <c:axId val="976394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752384"/>
        <c:crosses val="autoZero"/>
        <c:auto val="1"/>
        <c:lblAlgn val="ctr"/>
        <c:lblOffset val="100"/>
        <c:noMultiLvlLbl val="0"/>
      </c:catAx>
      <c:valAx>
        <c:axId val="96752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639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0.41138030330231684</c:v>
                  </c:pt>
                  <c:pt idx="2">
                    <c:v>6.5117618393341112E-2</c:v>
                  </c:pt>
                  <c:pt idx="3">
                    <c:v>0.2439537071268825</c:v>
                  </c:pt>
                  <c:pt idx="4">
                    <c:v>0.32461467685596279</c:v>
                  </c:pt>
                  <c:pt idx="5">
                    <c:v>0.12451227979713543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CPG!$G$45:$G$50</c:f>
              <c:numCache>
                <c:formatCode>General</c:formatCode>
                <c:ptCount val="6"/>
                <c:pt idx="0">
                  <c:v>1</c:v>
                </c:pt>
                <c:pt idx="1">
                  <c:v>1.0836958292192054</c:v>
                </c:pt>
                <c:pt idx="2">
                  <c:v>0.54207340759897094</c:v>
                </c:pt>
                <c:pt idx="3">
                  <c:v>0.97782533995846554</c:v>
                </c:pt>
                <c:pt idx="4">
                  <c:v>1.0507486528677772</c:v>
                </c:pt>
                <c:pt idx="5">
                  <c:v>0.51230189696887196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91168"/>
        <c:axId val="96862592"/>
      </c:lineChart>
      <c:catAx>
        <c:axId val="967911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862592"/>
        <c:crosses val="autoZero"/>
        <c:auto val="1"/>
        <c:lblAlgn val="ctr"/>
        <c:lblOffset val="100"/>
        <c:noMultiLvlLbl val="0"/>
      </c:catAx>
      <c:valAx>
        <c:axId val="96862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791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0.11118637063415533</c:v>
                  </c:pt>
                  <c:pt idx="1">
                    <c:v>0.51815871575025263</c:v>
                  </c:pt>
                  <c:pt idx="2">
                    <c:v>9.9815996369826562E-2</c:v>
                  </c:pt>
                  <c:pt idx="3">
                    <c:v>2.0196928169657718E-2</c:v>
                  </c:pt>
                  <c:pt idx="4">
                    <c:v>9.100131926652491E-2</c:v>
                  </c:pt>
                  <c:pt idx="5">
                    <c:v>0.14545518487273326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CPG!$I$45:$I$50</c:f>
              <c:numCache>
                <c:formatCode>General</c:formatCode>
                <c:ptCount val="6"/>
                <c:pt idx="0">
                  <c:v>1</c:v>
                </c:pt>
                <c:pt idx="1">
                  <c:v>1.1925386291754947</c:v>
                </c:pt>
                <c:pt idx="2">
                  <c:v>0.58727630144518794</c:v>
                </c:pt>
                <c:pt idx="3">
                  <c:v>0.21748481480333895</c:v>
                </c:pt>
                <c:pt idx="4">
                  <c:v>0.77477889590329418</c:v>
                </c:pt>
                <c:pt idx="5">
                  <c:v>0.96229730646078071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93184"/>
        <c:axId val="96907264"/>
      </c:lineChart>
      <c:catAx>
        <c:axId val="96893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907264"/>
        <c:crosses val="autoZero"/>
        <c:auto val="1"/>
        <c:lblAlgn val="ctr"/>
        <c:lblOffset val="100"/>
        <c:noMultiLvlLbl val="0"/>
      </c:catAx>
      <c:valAx>
        <c:axId val="96907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893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0.20481410663001504</c:v>
                  </c:pt>
                  <c:pt idx="2">
                    <c:v>0.16099410797216515</c:v>
                  </c:pt>
                  <c:pt idx="3">
                    <c:v>0.1363380424684266</c:v>
                  </c:pt>
                  <c:pt idx="4">
                    <c:v>2.3214832521315881E-2</c:v>
                  </c:pt>
                  <c:pt idx="5">
                    <c:v>7.4983629129066295E-2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CPG!$K$45:$K$50</c:f>
              <c:numCache>
                <c:formatCode>General</c:formatCode>
                <c:ptCount val="6"/>
                <c:pt idx="0">
                  <c:v>1</c:v>
                </c:pt>
                <c:pt idx="1">
                  <c:v>1.052123999923406</c:v>
                </c:pt>
                <c:pt idx="2">
                  <c:v>1.0542013467878959</c:v>
                </c:pt>
                <c:pt idx="3">
                  <c:v>0.43030914420309135</c:v>
                </c:pt>
                <c:pt idx="4">
                  <c:v>1.0070042639000907</c:v>
                </c:pt>
                <c:pt idx="5">
                  <c:v>0.8133239390273973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20192"/>
        <c:axId val="97721728"/>
      </c:lineChart>
      <c:catAx>
        <c:axId val="97720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721728"/>
        <c:crosses val="autoZero"/>
        <c:auto val="1"/>
        <c:lblAlgn val="ctr"/>
        <c:lblOffset val="100"/>
        <c:noMultiLvlLbl val="0"/>
      </c:catAx>
      <c:valAx>
        <c:axId val="97721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720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0.76923647037804521</c:v>
                  </c:pt>
                  <c:pt idx="1">
                    <c:v>0.18278585832987204</c:v>
                  </c:pt>
                  <c:pt idx="2">
                    <c:v>8.0128529376737784E-2</c:v>
                  </c:pt>
                  <c:pt idx="3">
                    <c:v>1.1951402956037353E-2</c:v>
                  </c:pt>
                  <c:pt idx="4">
                    <c:v>0.16753483906423861</c:v>
                  </c:pt>
                  <c:pt idx="5">
                    <c:v>8.2013486014821016E-2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CPG!$M$45:$M$50</c:f>
              <c:numCache>
                <c:formatCode>General</c:formatCode>
                <c:ptCount val="6"/>
                <c:pt idx="0">
                  <c:v>1</c:v>
                </c:pt>
                <c:pt idx="1">
                  <c:v>0.75377219763718784</c:v>
                </c:pt>
                <c:pt idx="2">
                  <c:v>0.52120749902730068</c:v>
                </c:pt>
                <c:pt idx="3">
                  <c:v>3.3333644985631738E-2</c:v>
                </c:pt>
                <c:pt idx="4">
                  <c:v>0.77341633622598716</c:v>
                </c:pt>
                <c:pt idx="5">
                  <c:v>0.60822918202854104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52576"/>
        <c:axId val="97754112"/>
      </c:lineChart>
      <c:catAx>
        <c:axId val="97752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7754112"/>
        <c:crosses val="autoZero"/>
        <c:auto val="1"/>
        <c:lblAlgn val="ctr"/>
        <c:lblOffset val="100"/>
        <c:noMultiLvlLbl val="0"/>
      </c:catAx>
      <c:valAx>
        <c:axId val="97754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752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0.14142920120988631</c:v>
                  </c:pt>
                  <c:pt idx="1">
                    <c:v>0.10821906706978564</c:v>
                  </c:pt>
                  <c:pt idx="2">
                    <c:v>6.8583589865959388E-2</c:v>
                  </c:pt>
                  <c:pt idx="3">
                    <c:v>1.255436134692855E-2</c:v>
                  </c:pt>
                  <c:pt idx="4">
                    <c:v>9.0833468825421718E-2</c:v>
                  </c:pt>
                  <c:pt idx="5">
                    <c:v>9.1442811696178655E-2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CPG!$O$45:$O$50</c:f>
              <c:numCache>
                <c:formatCode>General</c:formatCode>
                <c:ptCount val="6"/>
                <c:pt idx="0">
                  <c:v>1</c:v>
                </c:pt>
                <c:pt idx="1">
                  <c:v>0.8655219369906999</c:v>
                </c:pt>
                <c:pt idx="2">
                  <c:v>0.55949205678190861</c:v>
                </c:pt>
                <c:pt idx="3">
                  <c:v>3.8020434186870095E-2</c:v>
                </c:pt>
                <c:pt idx="4">
                  <c:v>0.68169245142953749</c:v>
                </c:pt>
                <c:pt idx="5">
                  <c:v>0.42291254989307908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24064"/>
        <c:axId val="99625600"/>
      </c:lineChart>
      <c:catAx>
        <c:axId val="99624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9625600"/>
        <c:crosses val="autoZero"/>
        <c:auto val="1"/>
        <c:lblAlgn val="ctr"/>
        <c:lblOffset val="100"/>
        <c:noMultiLvlLbl val="0"/>
      </c:catAx>
      <c:valAx>
        <c:axId val="99625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624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0.25597120965481313</c:v>
                  </c:pt>
                  <c:pt idx="2">
                    <c:v>0.1622866448585025</c:v>
                  </c:pt>
                  <c:pt idx="3">
                    <c:v>0.54217876102773355</c:v>
                  </c:pt>
                  <c:pt idx="4">
                    <c:v>9.9487178391457043E-2</c:v>
                  </c:pt>
                  <c:pt idx="5">
                    <c:v>0.31999184941393993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CPG!$Q$45:$Q$50</c:f>
              <c:numCache>
                <c:formatCode>General</c:formatCode>
                <c:ptCount val="6"/>
                <c:pt idx="0">
                  <c:v>1</c:v>
                </c:pt>
                <c:pt idx="1">
                  <c:v>0.73889080351178338</c:v>
                </c:pt>
                <c:pt idx="2">
                  <c:v>0.87719126939634895</c:v>
                </c:pt>
                <c:pt idx="3">
                  <c:v>0.80514836935486267</c:v>
                </c:pt>
                <c:pt idx="4">
                  <c:v>0.86755571696914691</c:v>
                </c:pt>
                <c:pt idx="5">
                  <c:v>1.1792811528876934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68736"/>
        <c:axId val="99670272"/>
      </c:lineChart>
      <c:catAx>
        <c:axId val="99668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670272"/>
        <c:crosses val="autoZero"/>
        <c:auto val="1"/>
        <c:lblAlgn val="ctr"/>
        <c:lblOffset val="100"/>
        <c:noMultiLvlLbl val="0"/>
      </c:catAx>
      <c:valAx>
        <c:axId val="99670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668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0.16364065074080458</c:v>
                  </c:pt>
                  <c:pt idx="2">
                    <c:v>0.38745018470713039</c:v>
                  </c:pt>
                  <c:pt idx="3">
                    <c:v>0.36395559449312348</c:v>
                  </c:pt>
                  <c:pt idx="4">
                    <c:v>0.21850749969951058</c:v>
                  </c:pt>
                  <c:pt idx="5">
                    <c:v>0.43730912592308646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CPG!$S$45:$S$50</c:f>
              <c:numCache>
                <c:formatCode>General</c:formatCode>
                <c:ptCount val="6"/>
                <c:pt idx="0">
                  <c:v>1</c:v>
                </c:pt>
                <c:pt idx="1">
                  <c:v>0.70579786007435463</c:v>
                </c:pt>
                <c:pt idx="2">
                  <c:v>1.3951394224220175</c:v>
                </c:pt>
                <c:pt idx="3">
                  <c:v>1.5861397426080874</c:v>
                </c:pt>
                <c:pt idx="4">
                  <c:v>1.4171581422427204</c:v>
                </c:pt>
                <c:pt idx="5">
                  <c:v>1.1524615249668149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78080"/>
        <c:axId val="97679616"/>
      </c:lineChart>
      <c:catAx>
        <c:axId val="976780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7679616"/>
        <c:crosses val="autoZero"/>
        <c:auto val="1"/>
        <c:lblAlgn val="ctr"/>
        <c:lblOffset val="100"/>
        <c:noMultiLvlLbl val="0"/>
      </c:catAx>
      <c:valAx>
        <c:axId val="9767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678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0.47953059806544251</c:v>
                  </c:pt>
                  <c:pt idx="1">
                    <c:v>0.21484574028466283</c:v>
                  </c:pt>
                  <c:pt idx="2">
                    <c:v>0.19073651254216559</c:v>
                  </c:pt>
                  <c:pt idx="3">
                    <c:v>0.10371090337660482</c:v>
                  </c:pt>
                  <c:pt idx="4">
                    <c:v>5.959644327498579E-2</c:v>
                  </c:pt>
                  <c:pt idx="5">
                    <c:v>9.7184229379626633E-2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CPG!$U$45:$U$50</c:f>
              <c:numCache>
                <c:formatCode>General</c:formatCode>
                <c:ptCount val="6"/>
                <c:pt idx="0">
                  <c:v>1</c:v>
                </c:pt>
                <c:pt idx="1">
                  <c:v>0.98205137079044924</c:v>
                </c:pt>
                <c:pt idx="2">
                  <c:v>1.3978117129600449</c:v>
                </c:pt>
                <c:pt idx="3">
                  <c:v>0.29096448148549503</c:v>
                </c:pt>
                <c:pt idx="4">
                  <c:v>0.6846325272125291</c:v>
                </c:pt>
                <c:pt idx="5">
                  <c:v>0.75262337370553389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80640"/>
        <c:axId val="99682176"/>
      </c:lineChart>
      <c:catAx>
        <c:axId val="99680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682176"/>
        <c:crosses val="autoZero"/>
        <c:auto val="1"/>
        <c:lblAlgn val="ctr"/>
        <c:lblOffset val="100"/>
        <c:noMultiLvlLbl val="0"/>
      </c:catAx>
      <c:valAx>
        <c:axId val="99682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680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0.16124601216969844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0.96909844198325035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0.75116127766834928</c:v>
                  </c:pt>
                  <c:pt idx="1">
                    <c:v>0.61240413570769536</c:v>
                  </c:pt>
                  <c:pt idx="2">
                    <c:v>0.64040485110679035</c:v>
                  </c:pt>
                  <c:pt idx="3">
                    <c:v>8.1396388275483387E-4</c:v>
                  </c:pt>
                  <c:pt idx="4">
                    <c:v>1.3277695528472231</c:v>
                  </c:pt>
                  <c:pt idx="5">
                    <c:v>1.0433959185635167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CPG!$W$45:$W$50</c:f>
              <c:numCache>
                <c:formatCode>General</c:formatCode>
                <c:ptCount val="6"/>
                <c:pt idx="0">
                  <c:v>1</c:v>
                </c:pt>
                <c:pt idx="1">
                  <c:v>0.70629546240868157</c:v>
                </c:pt>
                <c:pt idx="2">
                  <c:v>1.1330941007338653</c:v>
                </c:pt>
                <c:pt idx="3">
                  <c:v>2.0123139511377414E-3</c:v>
                </c:pt>
                <c:pt idx="4">
                  <c:v>1.7378283317712084</c:v>
                </c:pt>
                <c:pt idx="5">
                  <c:v>1.4412124159906525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25312"/>
        <c:axId val="99726848"/>
      </c:lineChart>
      <c:catAx>
        <c:axId val="99725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726848"/>
        <c:crosses val="autoZero"/>
        <c:auto val="1"/>
        <c:lblAlgn val="ctr"/>
        <c:lblOffset val="100"/>
        <c:noMultiLvlLbl val="0"/>
      </c:catAx>
      <c:valAx>
        <c:axId val="99726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725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1.1397314658679445E-4</c:v>
                  </c:pt>
                  <c:pt idx="2">
                    <c:v>1.0204825873776206E-3</c:v>
                  </c:pt>
                  <c:pt idx="3">
                    <c:v>1.1627752806556215E-6</c:v>
                  </c:pt>
                  <c:pt idx="4">
                    <c:v>1.9470205000357589E-5</c:v>
                  </c:pt>
                  <c:pt idx="5">
                    <c:v>0.47629068810502045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General</c:formatCode>
                <c:ptCount val="6"/>
                <c:pt idx="0">
                  <c:v>1</c:v>
                </c:pt>
                <c:pt idx="1">
                  <c:v>1.9691724462848735E-4</c:v>
                </c:pt>
                <c:pt idx="2">
                  <c:v>5.59150713182588E-3</c:v>
                </c:pt>
                <c:pt idx="3">
                  <c:v>2.9800959650005054E-6</c:v>
                </c:pt>
                <c:pt idx="4">
                  <c:v>6.4269464966050055E-5</c:v>
                </c:pt>
                <c:pt idx="5">
                  <c:v>1.2138655709491821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13888"/>
        <c:axId val="98215424"/>
      </c:lineChart>
      <c:catAx>
        <c:axId val="98213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98215424"/>
        <c:crosses val="autoZero"/>
        <c:auto val="1"/>
        <c:lblAlgn val="ctr"/>
        <c:lblOffset val="100"/>
        <c:noMultiLvlLbl val="0"/>
      </c:catAx>
      <c:valAx>
        <c:axId val="98215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8213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0.32268404378030413</c:v>
                  </c:pt>
                  <c:pt idx="2">
                    <c:v>0.82031617280318625</c:v>
                  </c:pt>
                  <c:pt idx="3">
                    <c:v>7.9007621061743374E-2</c:v>
                  </c:pt>
                  <c:pt idx="4">
                    <c:v>0.10996257432190759</c:v>
                  </c:pt>
                  <c:pt idx="5">
                    <c:v>0.28505965518593324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General</c:formatCode>
                <c:ptCount val="6"/>
                <c:pt idx="0">
                  <c:v>1</c:v>
                </c:pt>
                <c:pt idx="1">
                  <c:v>0.90877811531248232</c:v>
                </c:pt>
                <c:pt idx="2">
                  <c:v>8.3094950128072647</c:v>
                </c:pt>
                <c:pt idx="3">
                  <c:v>0.39056067935465805</c:v>
                </c:pt>
                <c:pt idx="4">
                  <c:v>0.6256232276758571</c:v>
                </c:pt>
                <c:pt idx="5">
                  <c:v>0.81660769039946945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29632"/>
        <c:axId val="98256000"/>
      </c:lineChart>
      <c:catAx>
        <c:axId val="98229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8256000"/>
        <c:crosses val="autoZero"/>
        <c:auto val="1"/>
        <c:lblAlgn val="ctr"/>
        <c:lblOffset val="100"/>
        <c:noMultiLvlLbl val="0"/>
      </c:catAx>
      <c:valAx>
        <c:axId val="98256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8229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0.20833110530109145</c:v>
                  </c:pt>
                  <c:pt idx="1">
                    <c:v>0.32268404378030413</c:v>
                  </c:pt>
                  <c:pt idx="2">
                    <c:v>0.82031617280318625</c:v>
                  </c:pt>
                  <c:pt idx="3">
                    <c:v>7.9007621061743374E-2</c:v>
                  </c:pt>
                  <c:pt idx="4">
                    <c:v>0.10996257432190759</c:v>
                  </c:pt>
                  <c:pt idx="5">
                    <c:v>0.28505965518593324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General</c:formatCode>
                <c:ptCount val="6"/>
                <c:pt idx="0">
                  <c:v>1</c:v>
                </c:pt>
                <c:pt idx="1">
                  <c:v>2.6101996946007384</c:v>
                </c:pt>
                <c:pt idx="2">
                  <c:v>4.2909623099965408</c:v>
                </c:pt>
                <c:pt idx="3">
                  <c:v>0.35276616910067293</c:v>
                </c:pt>
                <c:pt idx="4">
                  <c:v>0.7269086222343949</c:v>
                </c:pt>
                <c:pt idx="5">
                  <c:v>1.0695739557481232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82496"/>
        <c:axId val="98284288"/>
      </c:lineChart>
      <c:catAx>
        <c:axId val="9828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284288"/>
        <c:crosses val="autoZero"/>
        <c:auto val="1"/>
        <c:lblAlgn val="ctr"/>
        <c:lblOffset val="100"/>
        <c:noMultiLvlLbl val="0"/>
      </c:catAx>
      <c:valAx>
        <c:axId val="98284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8282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0.11852505995710039</c:v>
                  </c:pt>
                  <c:pt idx="2">
                    <c:v>0.12742120565120879</c:v>
                  </c:pt>
                  <c:pt idx="3">
                    <c:v>9.1181385696390421E-2</c:v>
                  </c:pt>
                  <c:pt idx="4">
                    <c:v>0.11902695268747267</c:v>
                  </c:pt>
                  <c:pt idx="5">
                    <c:v>7.2715216590949983E-2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General</c:formatCode>
                <c:ptCount val="6"/>
                <c:pt idx="0">
                  <c:v>1</c:v>
                </c:pt>
                <c:pt idx="1">
                  <c:v>1.1665005905338759</c:v>
                </c:pt>
                <c:pt idx="2">
                  <c:v>1.1384358934142349</c:v>
                </c:pt>
                <c:pt idx="3">
                  <c:v>0.33734496038223571</c:v>
                </c:pt>
                <c:pt idx="4">
                  <c:v>0.98884390586231685</c:v>
                </c:pt>
                <c:pt idx="5">
                  <c:v>1.1510714633986987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85056"/>
        <c:axId val="100290944"/>
      </c:lineChart>
      <c:catAx>
        <c:axId val="100285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90944"/>
        <c:crosses val="autoZero"/>
        <c:auto val="1"/>
        <c:lblAlgn val="ctr"/>
        <c:lblOffset val="100"/>
        <c:noMultiLvlLbl val="0"/>
      </c:catAx>
      <c:valAx>
        <c:axId val="100290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285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0.14204417538462374</c:v>
                  </c:pt>
                  <c:pt idx="1">
                    <c:v>0.11852505995710039</c:v>
                  </c:pt>
                  <c:pt idx="2">
                    <c:v>0.12742120565120879</c:v>
                  </c:pt>
                  <c:pt idx="3">
                    <c:v>9.1181385696390421E-2</c:v>
                  </c:pt>
                  <c:pt idx="4">
                    <c:v>0.11902695268747267</c:v>
                  </c:pt>
                  <c:pt idx="5">
                    <c:v>7.2715216590949983E-2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General</c:formatCode>
                <c:ptCount val="6"/>
                <c:pt idx="0">
                  <c:v>1</c:v>
                </c:pt>
                <c:pt idx="1">
                  <c:v>7.5870483483680271</c:v>
                </c:pt>
                <c:pt idx="2">
                  <c:v>15.829635037565451</c:v>
                </c:pt>
                <c:pt idx="3">
                  <c:v>0.12893160964315967</c:v>
                </c:pt>
                <c:pt idx="4">
                  <c:v>0.96443296221027186</c:v>
                </c:pt>
                <c:pt idx="5">
                  <c:v>1.1513539773121473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29728"/>
        <c:axId val="99553280"/>
      </c:lineChart>
      <c:catAx>
        <c:axId val="100329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99553280"/>
        <c:crosses val="autoZero"/>
        <c:auto val="1"/>
        <c:lblAlgn val="ctr"/>
        <c:lblOffset val="100"/>
        <c:noMultiLvlLbl val="0"/>
      </c:catAx>
      <c:valAx>
        <c:axId val="99553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329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2.4382481301683835E-2</c:v>
                  </c:pt>
                  <c:pt idx="1">
                    <c:v>1.1397314658679445E-4</c:v>
                  </c:pt>
                  <c:pt idx="2">
                    <c:v>1.0204825873776206E-3</c:v>
                  </c:pt>
                  <c:pt idx="3">
                    <c:v>1.1627752806556215E-6</c:v>
                  </c:pt>
                  <c:pt idx="4">
                    <c:v>1.9470205000357589E-5</c:v>
                  </c:pt>
                  <c:pt idx="5">
                    <c:v>0.47629068810502045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General</c:formatCode>
                <c:ptCount val="6"/>
                <c:pt idx="0">
                  <c:v>1</c:v>
                </c:pt>
                <c:pt idx="1">
                  <c:v>2.9773958539650645</c:v>
                </c:pt>
                <c:pt idx="2">
                  <c:v>4.5882509320269964</c:v>
                </c:pt>
                <c:pt idx="3">
                  <c:v>0.10124808504982781</c:v>
                </c:pt>
                <c:pt idx="4">
                  <c:v>2.5095638204734749</c:v>
                </c:pt>
                <c:pt idx="5">
                  <c:v>0.97804734657726089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87968"/>
        <c:axId val="99589504"/>
      </c:lineChart>
      <c:catAx>
        <c:axId val="99587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9589504"/>
        <c:crosses val="autoZero"/>
        <c:auto val="1"/>
        <c:lblAlgn val="ctr"/>
        <c:lblOffset val="100"/>
        <c:noMultiLvlLbl val="0"/>
      </c:catAx>
      <c:valAx>
        <c:axId val="99589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587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0.16208487670094024</c:v>
                  </c:pt>
                  <c:pt idx="1">
                    <c:v>0.58562046100063181</c:v>
                  </c:pt>
                  <c:pt idx="2">
                    <c:v>0.78571448936347132</c:v>
                  </c:pt>
                  <c:pt idx="3">
                    <c:v>0.8395441346557091</c:v>
                  </c:pt>
                  <c:pt idx="4">
                    <c:v>0.9968095783830373</c:v>
                  </c:pt>
                  <c:pt idx="5">
                    <c:v>1.902318638594797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General</c:formatCode>
                <c:ptCount val="6"/>
                <c:pt idx="0">
                  <c:v>1</c:v>
                </c:pt>
                <c:pt idx="1">
                  <c:v>3.6031095018413137</c:v>
                </c:pt>
                <c:pt idx="2">
                  <c:v>3.9989338604112294</c:v>
                </c:pt>
                <c:pt idx="3">
                  <c:v>4.597454094900332</c:v>
                </c:pt>
                <c:pt idx="4">
                  <c:v>4.1364014908787263</c:v>
                </c:pt>
                <c:pt idx="5">
                  <c:v>9.0697169067317809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12160"/>
        <c:axId val="99613696"/>
      </c:lineChart>
      <c:catAx>
        <c:axId val="99612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613696"/>
        <c:crosses val="autoZero"/>
        <c:auto val="1"/>
        <c:lblAlgn val="ctr"/>
        <c:lblOffset val="100"/>
        <c:noMultiLvlLbl val="0"/>
      </c:catAx>
      <c:valAx>
        <c:axId val="99613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612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1.8465798877661597</c:v>
                  </c:pt>
                  <c:pt idx="2">
                    <c:v>3.0941503551901284</c:v>
                  </c:pt>
                  <c:pt idx="3">
                    <c:v>5.0474691548702033</c:v>
                  </c:pt>
                  <c:pt idx="4">
                    <c:v>1.6577562912746016</c:v>
                  </c:pt>
                  <c:pt idx="5">
                    <c:v>0.33628807275700678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General</c:formatCode>
                <c:ptCount val="6"/>
                <c:pt idx="0">
                  <c:v>1</c:v>
                </c:pt>
                <c:pt idx="1">
                  <c:v>14.766243991716276</c:v>
                </c:pt>
                <c:pt idx="2">
                  <c:v>24.116912544437376</c:v>
                </c:pt>
                <c:pt idx="3">
                  <c:v>25.042652285865294</c:v>
                </c:pt>
                <c:pt idx="4">
                  <c:v>15.313280485322924</c:v>
                </c:pt>
                <c:pt idx="5">
                  <c:v>0.85644517497452965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90400"/>
        <c:axId val="100391936"/>
      </c:lineChart>
      <c:catAx>
        <c:axId val="100390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391936"/>
        <c:crosses val="autoZero"/>
        <c:auto val="1"/>
        <c:lblAlgn val="ctr"/>
        <c:lblOffset val="100"/>
        <c:noMultiLvlLbl val="0"/>
      </c:catAx>
      <c:valAx>
        <c:axId val="100391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390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2.2407660905617226E-2</c:v>
                  </c:pt>
                  <c:pt idx="1">
                    <c:v>1.8465798877661597</c:v>
                  </c:pt>
                  <c:pt idx="2">
                    <c:v>3.0941503551901284</c:v>
                  </c:pt>
                  <c:pt idx="3">
                    <c:v>5.0474691548702033</c:v>
                  </c:pt>
                  <c:pt idx="4">
                    <c:v>1.6577562912746016</c:v>
                  </c:pt>
                  <c:pt idx="5">
                    <c:v>0.33628807275700678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General</c:formatCode>
                <c:ptCount val="6"/>
                <c:pt idx="0">
                  <c:v>1</c:v>
                </c:pt>
                <c:pt idx="1">
                  <c:v>2.144215709107522</c:v>
                </c:pt>
                <c:pt idx="2">
                  <c:v>2.6547422527113635</c:v>
                </c:pt>
                <c:pt idx="3">
                  <c:v>0.2593199434213711</c:v>
                </c:pt>
                <c:pt idx="4">
                  <c:v>0.54604776663178811</c:v>
                </c:pt>
                <c:pt idx="5">
                  <c:v>0.93303299153680652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26880"/>
        <c:axId val="100428416"/>
      </c:lineChart>
      <c:catAx>
        <c:axId val="100426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28416"/>
        <c:crosses val="autoZero"/>
        <c:auto val="1"/>
        <c:lblAlgn val="ctr"/>
        <c:lblOffset val="100"/>
        <c:noMultiLvlLbl val="0"/>
      </c:catAx>
      <c:valAx>
        <c:axId val="100428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426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8.8295993582473434E-2</c:v>
                  </c:pt>
                  <c:pt idx="1">
                    <c:v>0.10701610131412305</c:v>
                  </c:pt>
                  <c:pt idx="2">
                    <c:v>0.16870577056222802</c:v>
                  </c:pt>
                  <c:pt idx="3">
                    <c:v>0.1235903299307812</c:v>
                  </c:pt>
                  <c:pt idx="4">
                    <c:v>0.10960375554071639</c:v>
                  </c:pt>
                  <c:pt idx="5">
                    <c:v>0.23525488996965255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0.92613411514066535</c:v>
                </c:pt>
                <c:pt idx="2">
                  <c:v>0.79488411362774525</c:v>
                </c:pt>
                <c:pt idx="3">
                  <c:v>1.0552388382166578</c:v>
                </c:pt>
                <c:pt idx="4">
                  <c:v>0.9324583463670636</c:v>
                </c:pt>
                <c:pt idx="5">
                  <c:v>1.1730780481555738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0.75116127766834928</c:v>
                  </c:pt>
                  <c:pt idx="1">
                    <c:v>0.69622709974146357</c:v>
                  </c:pt>
                  <c:pt idx="2">
                    <c:v>508.79496544847655</c:v>
                  </c:pt>
                  <c:pt idx="3">
                    <c:v>5.1269652217328669E-4</c:v>
                  </c:pt>
                  <c:pt idx="4">
                    <c:v>65.896072081826532</c:v>
                  </c:pt>
                  <c:pt idx="5">
                    <c:v>0.61544631570757591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General</c:formatCode>
                <c:ptCount val="6"/>
                <c:pt idx="0">
                  <c:v>1</c:v>
                </c:pt>
                <c:pt idx="1">
                  <c:v>0.93375483515796343</c:v>
                </c:pt>
                <c:pt idx="2">
                  <c:v>2071.5797273980029</c:v>
                </c:pt>
                <c:pt idx="3">
                  <c:v>7.4688075201389962E-4</c:v>
                </c:pt>
                <c:pt idx="4">
                  <c:v>142.58038129805377</c:v>
                </c:pt>
                <c:pt idx="5">
                  <c:v>0.76403395670338392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78336"/>
        <c:axId val="100079872"/>
      </c:lineChart>
      <c:catAx>
        <c:axId val="1000783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79872"/>
        <c:crosses val="autoZero"/>
        <c:auto val="1"/>
        <c:lblAlgn val="ctr"/>
        <c:lblOffset val="100"/>
        <c:noMultiLvlLbl val="0"/>
      </c:catAx>
      <c:valAx>
        <c:axId val="100079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078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55</xdr:row>
      <xdr:rowOff>79828</xdr:rowOff>
    </xdr:from>
    <xdr:to>
      <xdr:col>7</xdr:col>
      <xdr:colOff>635000</xdr:colOff>
      <xdr:row>70</xdr:row>
      <xdr:rowOff>101599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72571</xdr:colOff>
      <xdr:row>55</xdr:row>
      <xdr:rowOff>108857</xdr:rowOff>
    </xdr:from>
    <xdr:to>
      <xdr:col>14</xdr:col>
      <xdr:colOff>616857</xdr:colOff>
      <xdr:row>70</xdr:row>
      <xdr:rowOff>130628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90714</xdr:colOff>
      <xdr:row>55</xdr:row>
      <xdr:rowOff>108857</xdr:rowOff>
    </xdr:from>
    <xdr:to>
      <xdr:col>21</xdr:col>
      <xdr:colOff>635000</xdr:colOff>
      <xdr:row>70</xdr:row>
      <xdr:rowOff>130628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163285</xdr:colOff>
      <xdr:row>55</xdr:row>
      <xdr:rowOff>108857</xdr:rowOff>
    </xdr:from>
    <xdr:to>
      <xdr:col>29</xdr:col>
      <xdr:colOff>36285</xdr:colOff>
      <xdr:row>70</xdr:row>
      <xdr:rowOff>130628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108857</xdr:colOff>
      <xdr:row>55</xdr:row>
      <xdr:rowOff>72572</xdr:rowOff>
    </xdr:from>
    <xdr:to>
      <xdr:col>35</xdr:col>
      <xdr:colOff>653143</xdr:colOff>
      <xdr:row>70</xdr:row>
      <xdr:rowOff>94343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7</xdr:col>
      <xdr:colOff>544286</xdr:colOff>
      <xdr:row>87</xdr:row>
      <xdr:rowOff>21771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54429</xdr:colOff>
      <xdr:row>72</xdr:row>
      <xdr:rowOff>36286</xdr:rowOff>
    </xdr:from>
    <xdr:to>
      <xdr:col>14</xdr:col>
      <xdr:colOff>598715</xdr:colOff>
      <xdr:row>87</xdr:row>
      <xdr:rowOff>58057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163285</xdr:colOff>
      <xdr:row>71</xdr:row>
      <xdr:rowOff>145142</xdr:rowOff>
    </xdr:from>
    <xdr:to>
      <xdr:col>22</xdr:col>
      <xdr:colOff>36285</xdr:colOff>
      <xdr:row>86</xdr:row>
      <xdr:rowOff>166914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108857</xdr:colOff>
      <xdr:row>72</xdr:row>
      <xdr:rowOff>0</xdr:rowOff>
    </xdr:from>
    <xdr:to>
      <xdr:col>28</xdr:col>
      <xdr:colOff>653143</xdr:colOff>
      <xdr:row>87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108857</xdr:colOff>
      <xdr:row>71</xdr:row>
      <xdr:rowOff>163286</xdr:rowOff>
    </xdr:from>
    <xdr:to>
      <xdr:col>35</xdr:col>
      <xdr:colOff>653143</xdr:colOff>
      <xdr:row>87</xdr:row>
      <xdr:rowOff>3629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164353</xdr:colOff>
      <xdr:row>49</xdr:row>
      <xdr:rowOff>29883</xdr:rowOff>
    </xdr:from>
    <xdr:to>
      <xdr:col>20</xdr:col>
      <xdr:colOff>463177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213"/>
  <sheetViews>
    <sheetView topLeftCell="A90" zoomScale="80" zoomScaleNormal="80" zoomScalePageLayoutView="80" workbookViewId="0">
      <selection activeCell="C136" sqref="C136"/>
    </sheetView>
  </sheetViews>
  <sheetFormatPr defaultColWidth="8.85546875" defaultRowHeight="15" x14ac:dyDescent="0.25"/>
  <cols>
    <col min="6" max="7" width="13" bestFit="1" customWidth="1"/>
    <col min="8" max="8" width="9.28515625" customWidth="1"/>
    <col min="22" max="22" width="12" bestFit="1" customWidth="1"/>
    <col min="24" max="24" width="13" bestFit="1" customWidth="1"/>
    <col min="29" max="29" width="13" bestFit="1" customWidth="1"/>
    <col min="36" max="36" width="13" bestFit="1" customWidth="1"/>
    <col min="56" max="57" width="13" bestFit="1" customWidth="1"/>
    <col min="67" max="67" width="13.42578125" customWidth="1"/>
    <col min="74" max="74" width="12.42578125" customWidth="1"/>
    <col min="75" max="75" width="9" bestFit="1" customWidth="1"/>
    <col min="76" max="76" width="13" bestFit="1" customWidth="1"/>
    <col min="77" max="78" width="13.140625" bestFit="1" customWidth="1"/>
    <col min="79" max="80" width="9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42" t="s">
        <v>10</v>
      </c>
      <c r="BW3" s="43"/>
      <c r="BX3" s="43"/>
      <c r="BY3" s="43"/>
      <c r="BZ3" s="43"/>
      <c r="CA3" s="43"/>
      <c r="CB3" s="44"/>
    </row>
    <row r="4" spans="2:80" x14ac:dyDescent="0.25">
      <c r="B4" s="11">
        <v>1</v>
      </c>
      <c r="C4" s="12" t="s">
        <v>11</v>
      </c>
      <c r="D4" s="12" t="s">
        <v>12</v>
      </c>
      <c r="E4" s="11">
        <v>16.8</v>
      </c>
      <c r="F4" s="12">
        <f t="shared" ref="F4:F30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36" si="1">K4-E4</f>
        <v>13.02</v>
      </c>
      <c r="M4" s="12">
        <f t="shared" ref="M4:M36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12">
        <f t="shared" ref="S4:S30" si="3">R4-E4</f>
        <v>10.899999999999999</v>
      </c>
      <c r="T4" s="12">
        <f t="shared" ref="T4:T30" si="4">2^-S4</f>
        <v>5.2332688600404981E-4</v>
      </c>
      <c r="U4" s="12">
        <f>AVERAGE(T4:T6)</f>
        <v>5.4448777255987129E-4</v>
      </c>
      <c r="V4" s="12">
        <f>STDEV(T4:T6)</f>
        <v>1.1343373948032727E-4</v>
      </c>
      <c r="W4" s="14">
        <v>1</v>
      </c>
      <c r="X4" s="15">
        <f>V4/U4</f>
        <v>0.20833110530109145</v>
      </c>
      <c r="Y4" s="11">
        <v>27.4</v>
      </c>
      <c r="Z4" s="12">
        <f t="shared" ref="Z4:Z30" si="5">Y4-E4</f>
        <v>10.599999999999998</v>
      </c>
      <c r="AA4" s="12">
        <f t="shared" ref="AA4:AA30" si="6">2^-Z4</f>
        <v>6.4429097205707833E-4</v>
      </c>
      <c r="AB4" s="12">
        <f>AVERAGE(AA4:AA6)</f>
        <v>6.4994117780023885E-4</v>
      </c>
      <c r="AC4" s="12">
        <f>STDEV(AA4:AA6)</f>
        <v>7.2264600685296803E-5</v>
      </c>
      <c r="AD4" s="14">
        <v>1</v>
      </c>
      <c r="AE4" s="15">
        <f>AC4/AB4</f>
        <v>0.11118637063415533</v>
      </c>
      <c r="AF4" s="11">
        <v>26.45</v>
      </c>
      <c r="AG4" s="12">
        <f t="shared" ref="AG4:AG30" si="7">AF4-E4</f>
        <v>9.6499999999999986</v>
      </c>
      <c r="AH4" s="12">
        <f t="shared" ref="AH4:AH30" si="8">2^-AG4</f>
        <v>1.2446881126164688E-3</v>
      </c>
      <c r="AI4" s="12">
        <f>AVERAGE(AH4:AH6)</f>
        <v>1.2822186031336902E-3</v>
      </c>
      <c r="AJ4" s="12">
        <f>STDEV(AH4:AH6)</f>
        <v>1.8213168414494917E-4</v>
      </c>
      <c r="AK4" s="14">
        <v>1</v>
      </c>
      <c r="AL4" s="15">
        <f>AJ4/AI4</f>
        <v>0.14204417538462374</v>
      </c>
      <c r="AM4" s="11">
        <v>24.66</v>
      </c>
      <c r="AN4" s="12">
        <f t="shared" ref="AN4:AN30" si="9">AM4-E4</f>
        <v>7.8599999999999994</v>
      </c>
      <c r="AO4" s="12">
        <f t="shared" ref="AO4:AO30" si="10">2^-AN4</f>
        <v>4.3043168588930121E-3</v>
      </c>
      <c r="AP4" s="12">
        <f>AVERAGE(AO4:AO6)</f>
        <v>6.1065500822321782E-3</v>
      </c>
      <c r="AQ4" s="12">
        <f>STDEV(AO4:AO6)</f>
        <v>4.6973810314430422E-3</v>
      </c>
      <c r="AR4" s="14">
        <v>1</v>
      </c>
      <c r="AS4" s="15">
        <f>AQ4/AP4</f>
        <v>0.76923647037804521</v>
      </c>
      <c r="AT4" s="11">
        <v>23.95</v>
      </c>
      <c r="AU4" s="12">
        <f t="shared" ref="AU4:AU30" si="11">AT4-E4</f>
        <v>7.1499999999999986</v>
      </c>
      <c r="AV4" s="12">
        <f t="shared" ref="AV4:AV30" si="12">2^-AU4</f>
        <v>7.0410192391471222E-3</v>
      </c>
      <c r="AW4" s="12">
        <f>AVERAGE(AV4:AV6)</f>
        <v>7.3367314347690948E-3</v>
      </c>
      <c r="AX4" s="12">
        <f>STDEV(AV4:AV6)</f>
        <v>1.0376280663108562E-3</v>
      </c>
      <c r="AY4" s="14">
        <v>1</v>
      </c>
      <c r="AZ4" s="15">
        <f>AX4/AW4</f>
        <v>0.14142920120988631</v>
      </c>
      <c r="BA4" s="11">
        <v>33.44</v>
      </c>
      <c r="BB4" s="12">
        <f t="shared" ref="BB4:BB30" si="13">BA4-E4</f>
        <v>16.639999999999997</v>
      </c>
      <c r="BC4" s="12">
        <f t="shared" ref="BC4:BC30" si="14">2^-BB4</f>
        <v>9.7917625241310716E-6</v>
      </c>
      <c r="BD4" s="12">
        <f>AVERAGE(BC4:BC6)</f>
        <v>9.8556709480286572E-6</v>
      </c>
      <c r="BE4" s="12">
        <f>STDEV(BC4:BC6)</f>
        <v>1.5974552104162636E-6</v>
      </c>
      <c r="BF4" s="14">
        <v>1</v>
      </c>
      <c r="BG4" s="15">
        <f>BE4/BD4</f>
        <v>0.16208487670094024</v>
      </c>
      <c r="BH4" s="11">
        <v>29.17</v>
      </c>
      <c r="BI4" s="12">
        <f t="shared" ref="BI4:BI30" si="15">BH4-E4</f>
        <v>12.370000000000001</v>
      </c>
      <c r="BJ4" s="12">
        <f t="shared" ref="BJ4:BJ30" si="16">2^-BI4</f>
        <v>1.8891174237577979E-4</v>
      </c>
      <c r="BK4" s="12">
        <f>AVERAGE(BJ4:BJ6)</f>
        <v>1.9069742553750184E-4</v>
      </c>
      <c r="BL4" s="12">
        <f>STDEV(BJ4:BJ6)</f>
        <v>4.2730832470185319E-6</v>
      </c>
      <c r="BM4" s="14">
        <v>1</v>
      </c>
      <c r="BN4" s="15">
        <f>BL4/BK4</f>
        <v>2.2407660905617226E-2</v>
      </c>
      <c r="BO4" s="11">
        <v>27.22</v>
      </c>
      <c r="BP4" s="12">
        <f t="shared" ref="BP4:BP30" si="17">BO4-E4</f>
        <v>10.419999999999998</v>
      </c>
      <c r="BQ4" s="12">
        <f t="shared" ref="BQ4:BQ30" si="18">2^-BP4</f>
        <v>7.2990685968502944E-4</v>
      </c>
      <c r="BR4" s="12">
        <f>AVERAGE(BQ4:BQ6)</f>
        <v>8.8874140364847334E-4</v>
      </c>
      <c r="BS4" s="12">
        <f>STDEV(BQ4:BQ6)</f>
        <v>4.2617869681707327E-4</v>
      </c>
      <c r="BT4" s="14">
        <v>1</v>
      </c>
      <c r="BU4" s="15">
        <f>BS4/BR4</f>
        <v>0.47953059806544251</v>
      </c>
      <c r="BV4" s="45">
        <v>43</v>
      </c>
      <c r="BW4" s="46">
        <f t="shared" ref="BW4:BW30" si="19">BV4-L4</f>
        <v>29.98</v>
      </c>
      <c r="BX4" s="46">
        <f t="shared" ref="BX4:BX30" si="20">2^-BW4</f>
        <v>9.4432335327382094E-10</v>
      </c>
      <c r="BY4" s="46">
        <f>AVERAGE(BX4:BX6)</f>
        <v>2.0403033743022288E-9</v>
      </c>
      <c r="BZ4" s="46">
        <f>STDEV(BX4:BX6)</f>
        <v>1.5420013167994324E-9</v>
      </c>
      <c r="CA4" s="46">
        <v>1</v>
      </c>
      <c r="CB4" s="47">
        <f>BZ4/BY4</f>
        <v>0.75577060559770304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48">
        <v>42.49</v>
      </c>
      <c r="BW5" s="49">
        <f t="shared" si="19"/>
        <v>29.44</v>
      </c>
      <c r="BX5" s="49">
        <f t="shared" si="20"/>
        <v>1.3730202031238922E-9</v>
      </c>
      <c r="BY5" s="49"/>
      <c r="BZ5" s="49"/>
      <c r="CA5" s="49"/>
      <c r="CB5" s="50"/>
    </row>
    <row r="6" spans="2:80" x14ac:dyDescent="0.25">
      <c r="B6" s="3">
        <v>3</v>
      </c>
      <c r="C6" s="2" t="s">
        <v>11</v>
      </c>
      <c r="D6" s="2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2">
        <f t="shared" si="3"/>
        <v>10.55</v>
      </c>
      <c r="T6" s="2">
        <f t="shared" si="4"/>
        <v>6.6701184411835682E-4</v>
      </c>
      <c r="U6" s="2"/>
      <c r="V6" s="2"/>
      <c r="W6" s="17"/>
      <c r="X6" s="18"/>
      <c r="Y6" s="3">
        <v>27.2</v>
      </c>
      <c r="Z6" s="2">
        <f t="shared" si="5"/>
        <v>10.43</v>
      </c>
      <c r="AA6" s="2">
        <f t="shared" si="6"/>
        <v>7.2486502472121541E-4</v>
      </c>
      <c r="AB6" s="2"/>
      <c r="AC6" s="2"/>
      <c r="AD6" s="17"/>
      <c r="AE6" s="18"/>
      <c r="AF6" s="3">
        <v>26.17</v>
      </c>
      <c r="AG6" s="2">
        <f t="shared" si="7"/>
        <v>9.4000000000000021</v>
      </c>
      <c r="AH6" s="2">
        <f t="shared" si="8"/>
        <v>1.4801919594828095E-3</v>
      </c>
      <c r="AI6" s="2"/>
      <c r="AJ6" s="2"/>
      <c r="AK6" s="17"/>
      <c r="AL6" s="18"/>
      <c r="AM6" s="3">
        <v>23.22</v>
      </c>
      <c r="AN6" s="2">
        <f t="shared" si="9"/>
        <v>6.4499999999999993</v>
      </c>
      <c r="AO6" s="2">
        <f t="shared" si="10"/>
        <v>1.1438169499575207E-2</v>
      </c>
      <c r="AP6" s="2"/>
      <c r="AQ6" s="2"/>
      <c r="AR6" s="17"/>
      <c r="AS6" s="18"/>
      <c r="AT6" s="3">
        <v>23.65</v>
      </c>
      <c r="AU6" s="2">
        <f t="shared" si="11"/>
        <v>6.879999999999999</v>
      </c>
      <c r="AV6" s="2">
        <f t="shared" si="12"/>
        <v>8.4901161134848368E-3</v>
      </c>
      <c r="AW6" s="2"/>
      <c r="AX6" s="2"/>
      <c r="AY6" s="17"/>
      <c r="AZ6" s="18"/>
      <c r="BA6" s="3">
        <v>33.18</v>
      </c>
      <c r="BB6" s="2">
        <f t="shared" si="13"/>
        <v>16.41</v>
      </c>
      <c r="BC6" s="2">
        <f t="shared" si="14"/>
        <v>1.1484121302879857E-5</v>
      </c>
      <c r="BD6" s="2"/>
      <c r="BE6" s="2"/>
      <c r="BF6" s="17"/>
      <c r="BG6" s="18"/>
      <c r="BH6" s="3">
        <v>29.15</v>
      </c>
      <c r="BI6" s="2">
        <f t="shared" si="15"/>
        <v>12.379999999999999</v>
      </c>
      <c r="BJ6" s="2">
        <f t="shared" si="16"/>
        <v>1.8760683365332204E-4</v>
      </c>
      <c r="BK6" s="2"/>
      <c r="BL6" s="2"/>
      <c r="BM6" s="17"/>
      <c r="BN6" s="18"/>
      <c r="BO6" s="3">
        <v>26.28</v>
      </c>
      <c r="BP6" s="2">
        <f t="shared" si="17"/>
        <v>9.5100000000000016</v>
      </c>
      <c r="BQ6" s="2">
        <f t="shared" si="18"/>
        <v>1.3715281989628864E-3</v>
      </c>
      <c r="BR6" s="2"/>
      <c r="BS6" s="2"/>
      <c r="BT6" s="17"/>
      <c r="BU6" s="18"/>
      <c r="BV6" s="51">
        <v>40.950000000000003</v>
      </c>
      <c r="BW6" s="52">
        <f t="shared" si="19"/>
        <v>27.970000000000002</v>
      </c>
      <c r="BX6" s="52">
        <f t="shared" si="20"/>
        <v>3.8035665665089737E-9</v>
      </c>
      <c r="BY6" s="52"/>
      <c r="BZ6" s="52"/>
      <c r="CA6" s="52"/>
      <c r="CB6" s="53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1.0015579221001671</v>
      </c>
      <c r="J7" s="5">
        <f>((H7/G7)^2+(H19/G19)^2)^0.5*I7</f>
        <v>0.25455048417061338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2.2101449344057658</v>
      </c>
      <c r="Q7" s="5">
        <f>((O7/N7)^2+(O19/N19)^2)^0.5*P7</f>
        <v>0.92161078130957053</v>
      </c>
      <c r="R7" s="7">
        <v>27.06</v>
      </c>
      <c r="S7" s="8">
        <f t="shared" si="3"/>
        <v>10.73</v>
      </c>
      <c r="T7" s="8">
        <f t="shared" si="4"/>
        <v>5.8877335336462912E-4</v>
      </c>
      <c r="U7" s="8">
        <f>AVERAGE(T7:T9)</f>
        <v>8.6877863376453928E-4</v>
      </c>
      <c r="V7" s="8">
        <f>STDEV(T7:T9)</f>
        <v>2.7450689575280195E-4</v>
      </c>
      <c r="W7" s="6">
        <f>U19/U7</f>
        <v>4.1251436971413922</v>
      </c>
      <c r="X7" s="5">
        <f>((V7/U7)^2+(V19/U19)^2)^0.5*W7</f>
        <v>1.7568441957129133</v>
      </c>
      <c r="Y7" s="7">
        <v>27.57</v>
      </c>
      <c r="Z7" s="10">
        <f t="shared" si="5"/>
        <v>11.240000000000002</v>
      </c>
      <c r="AA7" s="8">
        <f t="shared" si="6"/>
        <v>4.1344985955201472E-4</v>
      </c>
      <c r="AB7" s="8">
        <f>AVERAGE(AA7:AA9)</f>
        <v>5.4954774717821519E-4</v>
      </c>
      <c r="AC7" s="8">
        <f>STDEV(AA7:AA9)</f>
        <v>1.699942705108424E-4</v>
      </c>
      <c r="AD7" s="6">
        <f>AB19/AB7</f>
        <v>4.4069143390708696</v>
      </c>
      <c r="AE7" s="5">
        <f>((AC7/AB7)^2+(AC19/AB19)^2)^0.5*AD7</f>
        <v>1.3676958846572138</v>
      </c>
      <c r="AF7" s="7">
        <v>27.18</v>
      </c>
      <c r="AG7" s="8">
        <f t="shared" si="7"/>
        <v>10.850000000000001</v>
      </c>
      <c r="AH7" s="8">
        <f t="shared" si="8"/>
        <v>5.4178196878312715E-4</v>
      </c>
      <c r="AI7" s="8">
        <f>AVERAGE(AH7:AH9)</f>
        <v>5.73873576648201E-4</v>
      </c>
      <c r="AJ7" s="8">
        <f>STDEV(AH7:AH9)</f>
        <v>4.6078383479191491E-5</v>
      </c>
      <c r="AK7" s="6">
        <f>AI19/AI7</f>
        <v>1.1252303759300342</v>
      </c>
      <c r="AL7" s="5">
        <f>((AJ7/AI7)^2+(AJ19/AI19)^2)^0.5*AK7</f>
        <v>0.1298083059775122</v>
      </c>
      <c r="AM7" s="7">
        <v>24.47</v>
      </c>
      <c r="AN7" s="8">
        <f t="shared" si="9"/>
        <v>8.14</v>
      </c>
      <c r="AO7" s="8">
        <f t="shared" si="10"/>
        <v>3.5449967004576597E-3</v>
      </c>
      <c r="AP7" s="8">
        <f>AVERAGE(AO7:AO9)</f>
        <v>4.2007942405227127E-3</v>
      </c>
      <c r="AQ7" s="8">
        <f>STDEV(AO7:AO9)</f>
        <v>7.4664357385812482E-4</v>
      </c>
      <c r="AR7" s="6">
        <f>AP19/AP7</f>
        <v>3.0601738446960942</v>
      </c>
      <c r="AS7" s="5">
        <f>((AQ7/AP7)^2+(AQ19/AP19)^2)^0.5*AR7</f>
        <v>0.67550141518545326</v>
      </c>
      <c r="AT7" s="7">
        <v>23.36</v>
      </c>
      <c r="AU7" s="8">
        <f t="shared" si="11"/>
        <v>7.0300000000000011</v>
      </c>
      <c r="AV7" s="8">
        <f t="shared" si="12"/>
        <v>7.6517210748978624E-3</v>
      </c>
      <c r="AW7" s="8">
        <f>AVERAGE(AV7:AV9)</f>
        <v>8.6865187385954442E-3</v>
      </c>
      <c r="AX7" s="8">
        <f>STDEV(AV7:AV9)</f>
        <v>9.8733504324673106E-4</v>
      </c>
      <c r="AY7" s="6">
        <f>AW19/AW7</f>
        <v>3.995461789611475</v>
      </c>
      <c r="AZ7" s="5">
        <f>((AX7/AW7)^2+(AX19/AW19)^2)^0.5*AY7</f>
        <v>0.60364930201727773</v>
      </c>
      <c r="BA7" s="7">
        <v>32.99</v>
      </c>
      <c r="BB7" s="8">
        <f t="shared" si="13"/>
        <v>16.660000000000004</v>
      </c>
      <c r="BC7" s="8">
        <f t="shared" si="14"/>
        <v>9.6569564359304518E-6</v>
      </c>
      <c r="BD7" s="8">
        <f>AVERAGE(BC7:BC9)</f>
        <v>9.2131333210792213E-6</v>
      </c>
      <c r="BE7" s="8">
        <f>STDEV(BC7:BC9)</f>
        <v>6.048311940709175E-7</v>
      </c>
      <c r="BF7" s="6">
        <f>BD19/BD7</f>
        <v>1.0188839841217796</v>
      </c>
      <c r="BG7" s="5">
        <f>((BE7/BD7)^2+(BE19/BD19)^2)^0.5*BF7</f>
        <v>0.23717591975523877</v>
      </c>
      <c r="BH7" s="7">
        <v>28.52</v>
      </c>
      <c r="BI7" s="8">
        <f t="shared" si="15"/>
        <v>12.190000000000001</v>
      </c>
      <c r="BJ7" s="8">
        <f t="shared" si="16"/>
        <v>2.1401506868067263E-4</v>
      </c>
      <c r="BK7" s="8">
        <f>AVERAGE(BJ7:BJ9)</f>
        <v>2.2989153634415493E-4</v>
      </c>
      <c r="BL7" s="8">
        <f>STDEV(BJ7:BJ9)</f>
        <v>1.904248620586774E-5</v>
      </c>
      <c r="BM7" s="6">
        <f>BK19/BK7</f>
        <v>1.4640448751799091</v>
      </c>
      <c r="BN7" s="5">
        <f>((BL7/BK7)^2+(BL19/BK19)^2)^0.5*BM7</f>
        <v>0.30966608846507043</v>
      </c>
      <c r="BO7" s="7">
        <v>27.52</v>
      </c>
      <c r="BP7" s="8">
        <f t="shared" si="17"/>
        <v>11.190000000000001</v>
      </c>
      <c r="BQ7" s="8">
        <f t="shared" si="18"/>
        <v>4.2803013736134493E-4</v>
      </c>
      <c r="BR7" s="8">
        <f>AVERAGE(BQ7:BQ9)</f>
        <v>5.0150766099416142E-4</v>
      </c>
      <c r="BS7" s="8">
        <f>STDEV(BQ7:BQ9)</f>
        <v>6.5359027210703047E-5</v>
      </c>
      <c r="BT7" s="6">
        <f>BR19/BR7</f>
        <v>1.2833650848405604</v>
      </c>
      <c r="BU7" s="5">
        <f>((BS7/BR7)^2+(BS19/BR19)^2)^0.5*BT7</f>
        <v>0.25909559152806538</v>
      </c>
      <c r="BV7" s="45">
        <v>40.11</v>
      </c>
      <c r="BW7" s="46">
        <f t="shared" si="19"/>
        <v>28.459999999999997</v>
      </c>
      <c r="BX7" s="46">
        <f t="shared" si="20"/>
        <v>2.7082348565018031E-9</v>
      </c>
      <c r="BY7" s="46">
        <f>AVERAGE(BX7:BX9)</f>
        <v>1.2419826873355825E-9</v>
      </c>
      <c r="BZ7" s="46">
        <f>STDEV(BX7:BX9)</f>
        <v>1.3052085186081018E-9</v>
      </c>
      <c r="CA7" s="46">
        <f>BY19/BY7</f>
        <v>1.8345042311979347</v>
      </c>
      <c r="CB7" s="47">
        <f>((BZ7/BY7)^2+(BZ19/BY19)^2)^0.5*CA7</f>
        <v>2.2517017615492194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48">
        <v>40.67</v>
      </c>
      <c r="BW8" s="49">
        <f t="shared" si="19"/>
        <v>30.200000000000003</v>
      </c>
      <c r="BX8" s="49">
        <f t="shared" si="20"/>
        <v>8.1076339194190069E-10</v>
      </c>
      <c r="BY8" s="49"/>
      <c r="BZ8" s="49"/>
      <c r="CA8" s="49"/>
      <c r="CB8" s="50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48">
        <v>43</v>
      </c>
      <c r="BW9" s="49">
        <f t="shared" si="19"/>
        <v>32.17</v>
      </c>
      <c r="BX9" s="49">
        <f t="shared" si="20"/>
        <v>2.0694981356304352E-10</v>
      </c>
      <c r="BY9" s="49"/>
      <c r="BZ9" s="49"/>
      <c r="CA9" s="49"/>
      <c r="CB9" s="50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0.92813451359842769</v>
      </c>
      <c r="J10" s="5">
        <f>((H10/G10)^2+(H22/G22)^2)^0.5*I10</f>
        <v>8.0221459718153601E-2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6.123435117875589</v>
      </c>
      <c r="Q10" s="5">
        <f>((O10/N10)^2+(O22/N22)^2)^0.5*P10</f>
        <v>1.1267427124768599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3.0043933269729699</v>
      </c>
      <c r="X10" s="5">
        <f>((V10/U10)^2+(V22/U22)^2)^0.5*W10</f>
        <v>0.43291842472266023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9.3932881253674303</v>
      </c>
      <c r="AE10" s="5">
        <f>((AC10/AB10)^2+(AC22/AB22)^2)^0.5*AD10</f>
        <v>1.7103501475311929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1.9713744401652771</v>
      </c>
      <c r="AL10" s="5">
        <f>((AJ10/AI10)^2+(AJ22/AI22)^2)^0.5*AK10</f>
        <v>0.19845740495039804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20.635128196921055</v>
      </c>
      <c r="AS10" s="5">
        <f>((AQ10/AP10)^2+(AQ22/AP22)^2)^0.5*AR10</f>
        <v>3.233143917872829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16.353793613150035</v>
      </c>
      <c r="AZ10" s="5">
        <f>((AX10/AW10)^2+(AX22/AW22)^2)^0.5*AY10</f>
        <v>3.3746938937974162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1.066288486034481</v>
      </c>
      <c r="BG10" s="5">
        <f>((BE10/BD10)^2+(BE22/BD22)^2)^0.5*BF10</f>
        <v>0.18714508644061786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2.6426152278816701</v>
      </c>
      <c r="BN10" s="5">
        <f>((BL10/BK10)^2+(BL22/BK22)^2)^0.5*BM10</f>
        <v>0.50374917541354303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6.5269126878332004</v>
      </c>
      <c r="BU10" s="5">
        <f>((BS10/BR10)^2+(BS22/BR22)^2)^0.5*BT10</f>
        <v>0.47975708007186058</v>
      </c>
      <c r="BV10" s="48">
        <v>40.72</v>
      </c>
      <c r="BW10" s="49">
        <f t="shared" si="19"/>
        <v>30.37</v>
      </c>
      <c r="BX10" s="49">
        <f t="shared" si="20"/>
        <v>7.2064110708534307E-10</v>
      </c>
      <c r="BY10" s="49">
        <f>AVERAGE(BX10:BX12)</f>
        <v>8.2853037534290105E-10</v>
      </c>
      <c r="BZ10" s="49">
        <f>STDEV(BX10:BX12)</f>
        <v>1.2862379352591298E-10</v>
      </c>
      <c r="CA10" s="49">
        <f>BY22/BY10</f>
        <v>234.21681013285951</v>
      </c>
      <c r="CB10" s="50">
        <f>((BZ10/BY10)^2+(BZ22/BY22)^2)^0.5*CA10</f>
        <v>52.169751482971947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48">
        <v>40.049999999999997</v>
      </c>
      <c r="BW11" s="49">
        <f t="shared" si="19"/>
        <v>29.939999999999998</v>
      </c>
      <c r="BX11" s="49">
        <f t="shared" si="20"/>
        <v>9.708718963350375E-10</v>
      </c>
      <c r="BY11" s="49"/>
      <c r="BZ11" s="49"/>
      <c r="CA11" s="49"/>
      <c r="CB11" s="50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48">
        <v>40.11</v>
      </c>
      <c r="BW12" s="49">
        <f t="shared" si="19"/>
        <v>30.23</v>
      </c>
      <c r="BX12" s="49">
        <f t="shared" si="20"/>
        <v>7.9407812260832269E-10</v>
      </c>
      <c r="BY12" s="49"/>
      <c r="BZ12" s="49"/>
      <c r="CA12" s="49"/>
      <c r="CB12" s="50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1.0190282829473765</v>
      </c>
      <c r="J13" s="5">
        <f>((H13/G13)^2+(H25/G25)^2)^0.5*I13</f>
        <v>8.5343212264810592E-2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0.81964349826461369</v>
      </c>
      <c r="Q13" s="5">
        <f>((O13/N13)^2+(O25/N25)^2)^0.5*P13</f>
        <v>0.21645121269917544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0.77974068116036821</v>
      </c>
      <c r="X13" s="5">
        <f>((V13/U13)^2+(V25/U25)^2)^0.5*W13</f>
        <v>7.8748595881783248E-2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0.86240741166346979</v>
      </c>
      <c r="AE13" s="5">
        <f>((AC13/AB13)^2+(AC25/AB25)^2)^0.5*AD13</f>
        <v>8.8227322639355982E-2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1.2742100768259115</v>
      </c>
      <c r="AL13" s="5">
        <f>((AJ13/AI13)^2+(AJ25/AI25)^2)^0.5*AK13</f>
        <v>0.2558954464039897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1.1843939745609411</v>
      </c>
      <c r="AS13" s="5">
        <f>((AQ13/AP13)^2+(AQ25/AP25)^2)^0.5*AR13</f>
        <v>0.20469106889857189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0.80254993314737588</v>
      </c>
      <c r="AZ13" s="5">
        <f>((AX13/AW13)^2+(AX25/AW25)^2)^0.5*AY13</f>
        <v>0.1756139380861399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2.0406895145867776</v>
      </c>
      <c r="BG13" s="5">
        <f>((BE13/BD13)^2+(BE25/BD25)^2)^0.5*BF13</f>
        <v>0.35139547123620285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2.8377341844468078</v>
      </c>
      <c r="BN13" s="5">
        <f>((BL13/BK13)^2+(BL25/BK25)^2)^0.5*BM13</f>
        <v>0.59608953011236498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4.3092101623533043</v>
      </c>
      <c r="BU13" s="5">
        <f>((BS13/BR13)^2+(BS25/BR25)^2)^0.5*BT13</f>
        <v>0.59026995266390403</v>
      </c>
      <c r="BV13" s="48">
        <v>31.08</v>
      </c>
      <c r="BW13" s="49">
        <f t="shared" si="19"/>
        <v>23.619999999999997</v>
      </c>
      <c r="BX13" s="49">
        <f t="shared" si="20"/>
        <v>7.7566019024964401E-8</v>
      </c>
      <c r="BY13" s="49">
        <f>AVERAGE(BX13:BX15)</f>
        <v>8.1272527269976605E-8</v>
      </c>
      <c r="BZ13" s="49">
        <f>STDEV(BX13:BX15)</f>
        <v>1.4073212132520213E-8</v>
      </c>
      <c r="CA13" s="49">
        <f>BY25/BY13</f>
        <v>13.110196339873468</v>
      </c>
      <c r="CB13" s="50">
        <f>((BZ13/BY13)^2+(BZ25/BY25)^2)^0.5*CA13</f>
        <v>2.9298941620965437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48">
        <v>30.66</v>
      </c>
      <c r="BW14" s="49">
        <f t="shared" si="19"/>
        <v>23.78</v>
      </c>
      <c r="BX14" s="49">
        <f t="shared" si="20"/>
        <v>6.9423531679418924E-8</v>
      </c>
      <c r="BY14" s="49"/>
      <c r="BZ14" s="49"/>
      <c r="CA14" s="49"/>
      <c r="CB14" s="50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48">
        <v>30.21</v>
      </c>
      <c r="BW15" s="49">
        <f t="shared" si="19"/>
        <v>23.3</v>
      </c>
      <c r="BX15" s="49">
        <f t="shared" si="20"/>
        <v>9.6828031105546491E-8</v>
      </c>
      <c r="BY15" s="49"/>
      <c r="BZ15" s="49"/>
      <c r="CA15" s="49"/>
      <c r="CB15" s="50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1.1966522783081353</v>
      </c>
      <c r="J16" s="5">
        <f>((H16/G16)^2+(H28/G28)^2)^0.5*I16</f>
        <v>9.6947257074206414E-2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4.9941744315665009</v>
      </c>
      <c r="Q16" s="5">
        <f>((O16/N16)^2+(O28/N28)^2)^0.5*P16</f>
        <v>0.49701485601993683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1.2159584720747181</v>
      </c>
      <c r="X16" s="5">
        <f>((V16/U16)^2+(V28/U28)^2)^0.5*W16</f>
        <v>0.17990777030937549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1.7198284230806886</v>
      </c>
      <c r="AE16" s="5">
        <f>((AC16/AB16)^2+(AC28/AB28)^2)^0.5*AD16</f>
        <v>0.15325981165819291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1.9187757457824723</v>
      </c>
      <c r="AL16" s="5">
        <f>((AJ16/AI16)^2+(AJ28/AI28)^2)^0.5*AK16</f>
        <v>5.3472338114151044E-2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AVERAGE(AO16,AO18)</f>
        <v>5.7190847497876037E-3</v>
      </c>
      <c r="AQ16" s="8">
        <f>STDEV(AO16,AO18)</f>
        <v>0</v>
      </c>
      <c r="AR16" s="6">
        <f>AP28/AP16</f>
        <v>6.2026691647064247</v>
      </c>
      <c r="AS16" s="5">
        <f>((AQ16/AP16)^2+(AQ28/AP28)^2)^0.5*AR16</f>
        <v>0.47322205066691164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4.3805562093831583</v>
      </c>
      <c r="AZ16" s="5">
        <f>((AX16/AW16)^2+(AX28/AW28)^2)^0.5*AY16</f>
        <v>0.48930449411947147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6.9686855264685317</v>
      </c>
      <c r="BG16" s="5">
        <f>((BE16/BD16)^2+(BE28/BD28)^2)^0.5*BF16</f>
        <v>0.9385999827986411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2.2047768161444199</v>
      </c>
      <c r="BN16" s="5">
        <f>((BL16/BK16)^2+(BL28/BK28)^2)^0.5*BM16</f>
        <v>0.17695075933883436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5.7010001437766711</v>
      </c>
      <c r="BU16" s="5">
        <f>((BS16/BR16)^2+(BS28/BR28)^2)^0.5*BT16</f>
        <v>0.86249832315944919</v>
      </c>
      <c r="BV16" s="48">
        <v>41.15</v>
      </c>
      <c r="BW16" s="49">
        <f t="shared" si="19"/>
        <v>30.63</v>
      </c>
      <c r="BX16" s="49">
        <f t="shared" si="20"/>
        <v>6.0179868277045705E-10</v>
      </c>
      <c r="BY16" s="49">
        <f>AVERAGE(BX16:BX18)</f>
        <v>1.2643940504029948E-9</v>
      </c>
      <c r="BZ16" s="49">
        <f>STDEV(BX16:BX18)</f>
        <v>6.0884210058156607E-10</v>
      </c>
      <c r="CA16" s="49">
        <f>BY28/BY16</f>
        <v>1213.9013921687165</v>
      </c>
      <c r="CB16" s="50">
        <f>((BZ16/BY16)^2+(BZ28/BY28)^2)^0.5*CA16</f>
        <v>623.49896629892214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48">
        <v>39.799999999999997</v>
      </c>
      <c r="BW17" s="49">
        <f t="shared" si="19"/>
        <v>29.419999999999998</v>
      </c>
      <c r="BX17" s="49">
        <f t="shared" si="20"/>
        <v>1.3921868509007051E-9</v>
      </c>
      <c r="BY17" s="49"/>
      <c r="BZ17" s="49"/>
      <c r="CA17" s="49"/>
      <c r="CB17" s="50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8">
        <f t="shared" si="3"/>
        <v>9.6199999999999974</v>
      </c>
      <c r="T18" s="8">
        <f t="shared" si="4"/>
        <v>1.2708416557050159E-3</v>
      </c>
      <c r="U18" s="8"/>
      <c r="V18" s="8"/>
      <c r="W18" s="8"/>
      <c r="X18" s="4"/>
      <c r="Y18" s="7">
        <v>26.41</v>
      </c>
      <c r="Z18" s="8">
        <f t="shared" si="5"/>
        <v>9.9899999999999984</v>
      </c>
      <c r="AA18" s="8">
        <f t="shared" si="6"/>
        <v>9.8335502935226562E-4</v>
      </c>
      <c r="AB18" s="8"/>
      <c r="AC18" s="8"/>
      <c r="AD18" s="8"/>
      <c r="AE18" s="4"/>
      <c r="AF18" s="7">
        <v>26.46</v>
      </c>
      <c r="AG18" s="8">
        <f t="shared" si="7"/>
        <v>10.039999999999999</v>
      </c>
      <c r="AH18" s="8">
        <f t="shared" si="8"/>
        <v>9.4985834708231063E-4</v>
      </c>
      <c r="AI18" s="8"/>
      <c r="AJ18" s="8"/>
      <c r="AK18" s="8"/>
      <c r="AL18" s="4"/>
      <c r="AM18" s="7">
        <v>23.87</v>
      </c>
      <c r="AN18" s="8">
        <f t="shared" si="9"/>
        <v>7.4499999999999993</v>
      </c>
      <c r="AO18" s="8">
        <f t="shared" si="10"/>
        <v>5.7190847497876037E-3</v>
      </c>
      <c r="AP18" s="8"/>
      <c r="AQ18" s="8"/>
      <c r="AR18" s="8"/>
      <c r="AS18" s="4"/>
      <c r="AT18" s="7">
        <v>22.34</v>
      </c>
      <c r="AU18" s="8">
        <f t="shared" si="11"/>
        <v>5.9199999999999982</v>
      </c>
      <c r="AV18" s="8">
        <f t="shared" si="12"/>
        <v>1.6515906883771594E-2</v>
      </c>
      <c r="AW18" s="8"/>
      <c r="AX18" s="8"/>
      <c r="AY18" s="8"/>
      <c r="AZ18" s="4"/>
      <c r="BA18" s="7">
        <v>33.630000000000003</v>
      </c>
      <c r="BB18" s="8">
        <f t="shared" si="13"/>
        <v>17.21</v>
      </c>
      <c r="BC18" s="8">
        <f t="shared" si="14"/>
        <v>6.5958956246022371E-6</v>
      </c>
      <c r="BD18" s="8"/>
      <c r="BE18" s="8"/>
      <c r="BF18" s="8"/>
      <c r="BG18" s="4"/>
      <c r="BH18" s="7">
        <v>28.36</v>
      </c>
      <c r="BI18" s="8">
        <f t="shared" si="15"/>
        <v>11.939999999999998</v>
      </c>
      <c r="BJ18" s="8">
        <f t="shared" si="16"/>
        <v>2.545082423928525E-4</v>
      </c>
      <c r="BK18" s="8"/>
      <c r="BL18" s="8"/>
      <c r="BM18" s="8"/>
      <c r="BN18" s="4"/>
      <c r="BO18" s="7">
        <v>25.43</v>
      </c>
      <c r="BP18" s="8">
        <f t="shared" si="17"/>
        <v>9.009999999999998</v>
      </c>
      <c r="BQ18" s="8">
        <f t="shared" si="18"/>
        <v>1.939633780150464E-3</v>
      </c>
      <c r="BR18" s="8"/>
      <c r="BS18" s="8"/>
      <c r="BT18" s="8"/>
      <c r="BU18" s="4"/>
      <c r="BV18" s="51">
        <v>39.69</v>
      </c>
      <c r="BW18" s="52">
        <f t="shared" si="19"/>
        <v>29.05</v>
      </c>
      <c r="BX18" s="52">
        <f t="shared" si="20"/>
        <v>1.7991966175378229E-9</v>
      </c>
      <c r="BY18" s="52"/>
      <c r="BZ18" s="52"/>
      <c r="CA18" s="52"/>
      <c r="CB18" s="53"/>
    </row>
    <row r="19" spans="2:80" x14ac:dyDescent="0.25">
      <c r="B19" s="11">
        <v>7</v>
      </c>
      <c r="C19" s="12" t="s">
        <v>13</v>
      </c>
      <c r="D19" s="12" t="s">
        <v>17</v>
      </c>
      <c r="E19" s="7">
        <v>16.510000000000002</v>
      </c>
      <c r="F19" s="12">
        <f t="shared" si="0"/>
        <v>1.0715064054397562E-5</v>
      </c>
      <c r="G19" s="12">
        <f>AVERAGE(F19:F21)</f>
        <v>1.1854701360727501E-5</v>
      </c>
      <c r="H19" s="12">
        <f>STDEV(F19:F21)</f>
        <v>3.00119325142165E-6</v>
      </c>
      <c r="I19" s="12"/>
      <c r="J19" s="13"/>
      <c r="K19" s="11">
        <v>26.01</v>
      </c>
      <c r="L19" s="12">
        <f t="shared" si="1"/>
        <v>9.5</v>
      </c>
      <c r="M19" s="12">
        <f t="shared" si="2"/>
        <v>1.3810679320049757E-3</v>
      </c>
      <c r="N19" s="12">
        <f>AVERAGE(M19:M21)</f>
        <v>1.1533719018556616E-3</v>
      </c>
      <c r="O19" s="12">
        <f>STDEV(M19:M21)</f>
        <v>1.9771635724055484E-4</v>
      </c>
      <c r="P19" s="12"/>
      <c r="Q19" s="13"/>
      <c r="R19" s="11">
        <v>24.7</v>
      </c>
      <c r="S19" s="12">
        <f t="shared" si="3"/>
        <v>8.1899999999999977</v>
      </c>
      <c r="T19" s="12">
        <f t="shared" si="4"/>
        <v>3.4242410988907668E-3</v>
      </c>
      <c r="U19" s="12">
        <f>AVERAGE(T19:T21)</f>
        <v>3.5838367052848995E-3</v>
      </c>
      <c r="V19" s="12">
        <f>STDEV(T19:T21)</f>
        <v>1.0233928368007861E-3</v>
      </c>
      <c r="W19" s="12"/>
      <c r="X19" s="13"/>
      <c r="Y19" s="11">
        <v>25.21</v>
      </c>
      <c r="Z19" s="12">
        <f t="shared" si="5"/>
        <v>8.6999999999999993</v>
      </c>
      <c r="AA19" s="12">
        <f t="shared" si="6"/>
        <v>2.4045789323142923E-3</v>
      </c>
      <c r="AB19" s="12">
        <f>AVERAGE(AA19:AA21)</f>
        <v>2.4218098470437694E-3</v>
      </c>
      <c r="AC19" s="12">
        <f>STDEV(AA19:AA21)</f>
        <v>6.0810273662096018E-5</v>
      </c>
      <c r="AD19" s="12"/>
      <c r="AE19" s="13"/>
      <c r="AF19" s="11">
        <v>27.21</v>
      </c>
      <c r="AG19" s="12">
        <f t="shared" si="7"/>
        <v>10.7</v>
      </c>
      <c r="AH19" s="12">
        <f t="shared" si="8"/>
        <v>6.0114473307857296E-4</v>
      </c>
      <c r="AI19" s="12">
        <f>AVERAGE(AH19:AH21)</f>
        <v>6.4573998038816853E-4</v>
      </c>
      <c r="AJ19" s="12">
        <f>STDEV(AH19:AH21)</f>
        <v>5.3488244346284776E-5</v>
      </c>
      <c r="AK19" s="12"/>
      <c r="AL19" s="13"/>
      <c r="AM19" s="11">
        <v>22.63</v>
      </c>
      <c r="AN19" s="12">
        <f t="shared" si="9"/>
        <v>6.1199999999999974</v>
      </c>
      <c r="AO19" s="12">
        <f t="shared" si="10"/>
        <v>1.4377932041013695E-2</v>
      </c>
      <c r="AP19" s="12">
        <f>AVERAGE(AO19:AO21)</f>
        <v>1.2855160661797599E-2</v>
      </c>
      <c r="AQ19" s="12">
        <f>STDEV(AO19:AO21)</f>
        <v>1.6827457999865751E-3</v>
      </c>
      <c r="AR19" s="12"/>
      <c r="AS19" s="13"/>
      <c r="AT19" s="11">
        <v>21.39</v>
      </c>
      <c r="AU19" s="12">
        <f t="shared" si="11"/>
        <v>4.879999999999999</v>
      </c>
      <c r="AV19" s="12">
        <f t="shared" si="12"/>
        <v>3.3960464453939347E-2</v>
      </c>
      <c r="AW19" s="12">
        <f>AVERAGE(AV19:AV21)</f>
        <v>3.4706653704802165E-2</v>
      </c>
      <c r="AX19" s="12">
        <f>STDEV(AV19:AV21)</f>
        <v>3.454495628795671E-3</v>
      </c>
      <c r="AY19" s="12"/>
      <c r="AZ19" s="13"/>
      <c r="BA19" s="11">
        <v>33.42</v>
      </c>
      <c r="BB19" s="12">
        <f t="shared" si="13"/>
        <v>16.91</v>
      </c>
      <c r="BC19" s="12">
        <f t="shared" si="14"/>
        <v>8.1205000492352279E-6</v>
      </c>
      <c r="BD19" s="12">
        <f>AVERAGE(BC19:BC21)</f>
        <v>9.3871139844263204E-6</v>
      </c>
      <c r="BE19" s="12">
        <f>STDEV(BC19:BC21)</f>
        <v>2.0964351426397095E-6</v>
      </c>
      <c r="BF19" s="12"/>
      <c r="BG19" s="13"/>
      <c r="BH19" s="11">
        <v>28.41</v>
      </c>
      <c r="BI19" s="12">
        <f t="shared" si="15"/>
        <v>11.899999999999999</v>
      </c>
      <c r="BJ19" s="12">
        <f t="shared" si="16"/>
        <v>2.6166344300202512E-4</v>
      </c>
      <c r="BK19" s="12">
        <f>AVERAGE(BJ19:BJ21)</f>
        <v>3.3657152563189584E-4</v>
      </c>
      <c r="BL19" s="12">
        <f>STDEV(BJ19:BJ21)</f>
        <v>6.5503582376097324E-5</v>
      </c>
      <c r="BM19" s="12"/>
      <c r="BN19" s="13"/>
      <c r="BO19" s="11">
        <v>27.37</v>
      </c>
      <c r="BP19" s="12">
        <f t="shared" si="17"/>
        <v>10.86</v>
      </c>
      <c r="BQ19" s="12">
        <f t="shared" si="18"/>
        <v>5.3803960736162684E-4</v>
      </c>
      <c r="BR19" s="12">
        <f>AVERAGE(BQ19:BQ21)</f>
        <v>6.4361742189996296E-4</v>
      </c>
      <c r="BS19" s="12">
        <f>STDEV(BQ19:BQ21)</f>
        <v>9.9238221581430451E-5</v>
      </c>
      <c r="BT19" s="12"/>
      <c r="BU19" s="13"/>
      <c r="BV19" s="45">
        <v>38.58</v>
      </c>
      <c r="BW19" s="46">
        <f t="shared" si="19"/>
        <v>29.08</v>
      </c>
      <c r="BX19" s="46">
        <f t="shared" si="20"/>
        <v>1.7621696865662868E-9</v>
      </c>
      <c r="BY19" s="46">
        <f>AVERAGE(BX19:BX21)</f>
        <v>2.2784224949917076E-9</v>
      </c>
      <c r="BZ19" s="46">
        <f>STDEV(BX19:BX21)</f>
        <v>1.4448624982447195E-9</v>
      </c>
      <c r="CA19" s="46"/>
      <c r="CB19" s="47"/>
    </row>
    <row r="20" spans="2:80" x14ac:dyDescent="0.25">
      <c r="B20" s="7">
        <v>8</v>
      </c>
      <c r="C20" s="8" t="s">
        <v>13</v>
      </c>
      <c r="D20" s="8" t="s">
        <v>17</v>
      </c>
      <c r="E20" s="7">
        <v>16.670000000000002</v>
      </c>
      <c r="F20" s="8">
        <f t="shared" si="0"/>
        <v>9.5902509652849387E-6</v>
      </c>
      <c r="G20" s="8"/>
      <c r="H20" s="8"/>
      <c r="I20" s="8"/>
      <c r="J20" s="4"/>
      <c r="K20" s="7">
        <v>26.56</v>
      </c>
      <c r="L20" s="8">
        <f t="shared" si="1"/>
        <v>9.889999999999997</v>
      </c>
      <c r="M20" s="8">
        <f t="shared" si="2"/>
        <v>1.0539338247113569E-3</v>
      </c>
      <c r="N20" s="8"/>
      <c r="O20" s="8"/>
      <c r="P20" s="8"/>
      <c r="Q20" s="4"/>
      <c r="R20" s="7">
        <v>24.41</v>
      </c>
      <c r="S20" s="8">
        <f t="shared" si="3"/>
        <v>7.7399999999999984</v>
      </c>
      <c r="T20" s="8">
        <f t="shared" si="4"/>
        <v>4.6776511899176941E-3</v>
      </c>
      <c r="U20" s="8"/>
      <c r="V20" s="8"/>
      <c r="W20" s="8"/>
      <c r="X20" s="4"/>
      <c r="Y20" s="7">
        <v>25.32</v>
      </c>
      <c r="Z20" s="8">
        <f t="shared" si="5"/>
        <v>8.6499999999999986</v>
      </c>
      <c r="AA20" s="8">
        <f t="shared" si="6"/>
        <v>2.4893762252329375E-3</v>
      </c>
      <c r="AB20" s="8"/>
      <c r="AC20" s="8"/>
      <c r="AD20" s="8"/>
      <c r="AE20" s="4"/>
      <c r="AF20" s="7">
        <v>27.14</v>
      </c>
      <c r="AG20" s="8">
        <f t="shared" si="7"/>
        <v>10.469999999999999</v>
      </c>
      <c r="AH20" s="8">
        <f t="shared" si="8"/>
        <v>7.0504355250121929E-4</v>
      </c>
      <c r="AI20" s="8"/>
      <c r="AJ20" s="8"/>
      <c r="AK20" s="8"/>
      <c r="AL20" s="4"/>
      <c r="AM20" s="7">
        <v>23.17</v>
      </c>
      <c r="AN20" s="8">
        <f t="shared" si="9"/>
        <v>6.5</v>
      </c>
      <c r="AO20" s="8">
        <f t="shared" si="10"/>
        <v>1.1048543456039808E-2</v>
      </c>
      <c r="AP20" s="8"/>
      <c r="AQ20" s="8"/>
      <c r="AR20" s="8"/>
      <c r="AS20" s="4"/>
      <c r="AT20" s="7">
        <v>21.65</v>
      </c>
      <c r="AU20" s="8">
        <f t="shared" si="11"/>
        <v>4.9799999999999969</v>
      </c>
      <c r="AV20" s="8">
        <f t="shared" si="12"/>
        <v>3.1686233743438486E-2</v>
      </c>
      <c r="AW20" s="8"/>
      <c r="AX20" s="8"/>
      <c r="AY20" s="8"/>
      <c r="AZ20" s="4"/>
      <c r="BA20" s="7">
        <v>33.56</v>
      </c>
      <c r="BB20" s="8">
        <f t="shared" si="13"/>
        <v>16.89</v>
      </c>
      <c r="BC20" s="8">
        <f t="shared" si="14"/>
        <v>8.2338580055574638E-6</v>
      </c>
      <c r="BD20" s="8"/>
      <c r="BE20" s="8"/>
      <c r="BF20" s="8"/>
      <c r="BG20" s="4"/>
      <c r="BH20" s="7">
        <v>28.09</v>
      </c>
      <c r="BI20" s="8">
        <f t="shared" si="15"/>
        <v>11.419999999999998</v>
      </c>
      <c r="BJ20" s="8">
        <f t="shared" si="16"/>
        <v>3.6495342984251472E-4</v>
      </c>
      <c r="BK20" s="8"/>
      <c r="BL20" s="8"/>
      <c r="BM20" s="8"/>
      <c r="BN20" s="4"/>
      <c r="BO20" s="7">
        <v>27.08</v>
      </c>
      <c r="BP20" s="8">
        <f t="shared" si="17"/>
        <v>10.409999999999997</v>
      </c>
      <c r="BQ20" s="8">
        <f t="shared" si="18"/>
        <v>7.3498376338431196E-4</v>
      </c>
      <c r="BR20" s="8"/>
      <c r="BS20" s="8"/>
      <c r="BT20" s="8"/>
      <c r="BU20" s="4"/>
      <c r="BV20" s="48">
        <v>39.57</v>
      </c>
      <c r="BW20" s="49">
        <f t="shared" si="19"/>
        <v>29.680000000000003</v>
      </c>
      <c r="BX20" s="49">
        <f t="shared" si="20"/>
        <v>1.1625984207742014E-9</v>
      </c>
      <c r="BY20" s="49"/>
      <c r="BZ20" s="49"/>
      <c r="CA20" s="49"/>
      <c r="CB20" s="50"/>
    </row>
    <row r="21" spans="2:80" x14ac:dyDescent="0.25">
      <c r="B21" s="7">
        <v>9</v>
      </c>
      <c r="C21" s="8" t="s">
        <v>13</v>
      </c>
      <c r="D21" s="8" t="s">
        <v>17</v>
      </c>
      <c r="E21" s="7">
        <v>16</v>
      </c>
      <c r="F21" s="8">
        <f t="shared" si="0"/>
        <v>1.52587890625E-5</v>
      </c>
      <c r="G21" s="8"/>
      <c r="H21" s="8"/>
      <c r="I21" s="8"/>
      <c r="J21" s="4"/>
      <c r="K21" s="7">
        <v>25.93</v>
      </c>
      <c r="L21" s="8">
        <f t="shared" si="1"/>
        <v>9.93</v>
      </c>
      <c r="M21" s="8">
        <f t="shared" si="2"/>
        <v>1.0251139488506517E-3</v>
      </c>
      <c r="N21" s="8"/>
      <c r="O21" s="8"/>
      <c r="P21" s="8"/>
      <c r="Q21" s="4"/>
      <c r="R21" s="7">
        <v>24.56</v>
      </c>
      <c r="S21" s="8">
        <f t="shared" si="3"/>
        <v>8.5599999999999987</v>
      </c>
      <c r="T21" s="8">
        <f t="shared" si="4"/>
        <v>2.6496178270462374E-3</v>
      </c>
      <c r="U21" s="8"/>
      <c r="V21" s="8"/>
      <c r="W21" s="8"/>
      <c r="X21" s="4"/>
      <c r="Y21" s="7">
        <v>24.72</v>
      </c>
      <c r="Z21" s="8">
        <f t="shared" si="5"/>
        <v>8.7199999999999989</v>
      </c>
      <c r="AA21" s="8">
        <f t="shared" si="6"/>
        <v>2.3714743835840791E-3</v>
      </c>
      <c r="AB21" s="8"/>
      <c r="AC21" s="8"/>
      <c r="AD21" s="8"/>
      <c r="AE21" s="4"/>
      <c r="AF21" s="7">
        <v>26.63</v>
      </c>
      <c r="AG21" s="8">
        <f t="shared" si="7"/>
        <v>10.629999999999999</v>
      </c>
      <c r="AH21" s="8">
        <f t="shared" si="8"/>
        <v>6.3103165558471357E-4</v>
      </c>
      <c r="AI21" s="8"/>
      <c r="AJ21" s="8"/>
      <c r="AK21" s="8"/>
      <c r="AL21" s="4"/>
      <c r="AM21" s="7">
        <v>22.25</v>
      </c>
      <c r="AN21" s="8">
        <f t="shared" si="9"/>
        <v>6.25</v>
      </c>
      <c r="AO21" s="8">
        <f t="shared" si="10"/>
        <v>1.3139006488339287E-2</v>
      </c>
      <c r="AP21" s="8"/>
      <c r="AQ21" s="8"/>
      <c r="AR21" s="8"/>
      <c r="AS21" s="4"/>
      <c r="AT21" s="7">
        <v>20.7</v>
      </c>
      <c r="AU21" s="8">
        <f t="shared" si="11"/>
        <v>4.6999999999999993</v>
      </c>
      <c r="AV21" s="8">
        <f t="shared" si="12"/>
        <v>3.8473262917028649E-2</v>
      </c>
      <c r="AW21" s="8"/>
      <c r="AX21" s="8"/>
      <c r="AY21" s="8"/>
      <c r="AZ21" s="4"/>
      <c r="BA21" s="7">
        <v>32.369999999999997</v>
      </c>
      <c r="BB21" s="8">
        <f t="shared" si="13"/>
        <v>16.369999999999997</v>
      </c>
      <c r="BC21" s="8">
        <f t="shared" si="14"/>
        <v>1.1806983898486274E-5</v>
      </c>
      <c r="BD21" s="8"/>
      <c r="BE21" s="8"/>
      <c r="BF21" s="8"/>
      <c r="BG21" s="4"/>
      <c r="BH21" s="7">
        <v>27.35</v>
      </c>
      <c r="BI21" s="8">
        <f t="shared" si="15"/>
        <v>11.350000000000001</v>
      </c>
      <c r="BJ21" s="8">
        <f t="shared" si="16"/>
        <v>3.8309770405114762E-4</v>
      </c>
      <c r="BK21" s="8"/>
      <c r="BL21" s="8"/>
      <c r="BM21" s="8"/>
      <c r="BN21" s="4"/>
      <c r="BO21" s="7">
        <v>26.57</v>
      </c>
      <c r="BP21" s="8">
        <f t="shared" si="17"/>
        <v>10.57</v>
      </c>
      <c r="BQ21" s="8">
        <f t="shared" si="18"/>
        <v>6.578288949539502E-4</v>
      </c>
      <c r="BR21" s="8"/>
      <c r="BS21" s="8"/>
      <c r="BT21" s="8"/>
      <c r="BU21" s="4"/>
      <c r="BV21" s="48">
        <v>37.86</v>
      </c>
      <c r="BW21" s="49">
        <f t="shared" si="19"/>
        <v>27.93</v>
      </c>
      <c r="BX21" s="49">
        <f t="shared" si="20"/>
        <v>3.9104993776346347E-9</v>
      </c>
      <c r="BY21" s="49"/>
      <c r="BZ21" s="49"/>
      <c r="CA21" s="49"/>
      <c r="CB21" s="50"/>
    </row>
    <row r="22" spans="2:80" x14ac:dyDescent="0.25">
      <c r="B22" s="7">
        <v>31</v>
      </c>
      <c r="C22" s="8" t="s">
        <v>14</v>
      </c>
      <c r="D22" s="8" t="s">
        <v>17</v>
      </c>
      <c r="E22" s="7">
        <v>16.559999999999999</v>
      </c>
      <c r="F22" s="8">
        <f t="shared" si="0"/>
        <v>1.0350069636899367E-5</v>
      </c>
      <c r="G22" s="8">
        <f>AVERAGE(F22:F24)</f>
        <v>1.1349859009132354E-5</v>
      </c>
      <c r="H22" s="8">
        <f>STDEV(F22:F24)</f>
        <v>8.8985414963867211E-7</v>
      </c>
      <c r="I22" s="8"/>
      <c r="J22" s="4"/>
      <c r="K22" s="7">
        <v>24.19</v>
      </c>
      <c r="L22" s="8">
        <f t="shared" si="1"/>
        <v>7.6300000000000026</v>
      </c>
      <c r="M22" s="8">
        <f t="shared" si="2"/>
        <v>5.0482532446776973E-3</v>
      </c>
      <c r="N22" s="8">
        <f>AVERAGE(M22:M24)</f>
        <v>5.5770840224554875E-3</v>
      </c>
      <c r="O22" s="8">
        <f>STDEV(M22:M24)</f>
        <v>4.857616104674274E-4</v>
      </c>
      <c r="P22" s="8"/>
      <c r="Q22" s="4"/>
      <c r="R22" s="7">
        <v>26.25</v>
      </c>
      <c r="S22" s="8">
        <f t="shared" si="3"/>
        <v>9.6900000000000013</v>
      </c>
      <c r="T22" s="8">
        <f t="shared" si="4"/>
        <v>1.2106520507216658E-3</v>
      </c>
      <c r="U22" s="8">
        <f>AVERAGE(T22:T24)</f>
        <v>1.4435073984428778E-3</v>
      </c>
      <c r="V22" s="8">
        <f>STDEV(T22:T24)</f>
        <v>2.0744196675266839E-4</v>
      </c>
      <c r="W22" s="8"/>
      <c r="X22" s="4"/>
      <c r="Y22" s="7">
        <v>25.17</v>
      </c>
      <c r="Z22" s="8">
        <f t="shared" si="5"/>
        <v>8.610000000000003</v>
      </c>
      <c r="AA22" s="8">
        <f t="shared" si="6"/>
        <v>2.5593621169108611E-3</v>
      </c>
      <c r="AB22" s="8">
        <f>AVERAGE(AA22:AA24)</f>
        <v>3.1202339251993234E-3</v>
      </c>
      <c r="AC22" s="8">
        <f>STDEV(AA22:AA24)</f>
        <v>4.8630082639004857E-4</v>
      </c>
      <c r="AD22" s="8"/>
      <c r="AE22" s="4"/>
      <c r="AF22" s="7">
        <v>26.24</v>
      </c>
      <c r="AG22" s="8">
        <f t="shared" si="7"/>
        <v>9.68</v>
      </c>
      <c r="AH22" s="8">
        <f t="shared" si="8"/>
        <v>1.219072801661731E-3</v>
      </c>
      <c r="AI22" s="8">
        <f>AVERAGE(AH22:AH24)</f>
        <v>1.3251242429416588E-3</v>
      </c>
      <c r="AJ22" s="8">
        <f>STDEV(AH22:AH24)</f>
        <v>1.1644264613964755E-4</v>
      </c>
      <c r="AK22" s="8"/>
      <c r="AL22" s="4"/>
      <c r="AM22" s="7">
        <v>20.14</v>
      </c>
      <c r="AN22" s="8">
        <f t="shared" si="9"/>
        <v>3.5800000000000018</v>
      </c>
      <c r="AO22" s="8">
        <f t="shared" si="10"/>
        <v>8.3620472174131905E-2</v>
      </c>
      <c r="AP22" s="8">
        <f>AVERAGE(AO22:AO24)</f>
        <v>8.3190045077668764E-2</v>
      </c>
      <c r="AQ22" s="8">
        <f>STDEV(AO22:AO24)</f>
        <v>6.0398195478819534E-3</v>
      </c>
      <c r="AR22" s="8"/>
      <c r="AS22" s="4"/>
      <c r="AT22" s="7">
        <v>19.45</v>
      </c>
      <c r="AU22" s="8">
        <f t="shared" si="11"/>
        <v>2.8900000000000006</v>
      </c>
      <c r="AV22" s="8">
        <f t="shared" si="12"/>
        <v>0.13490352956305335</v>
      </c>
      <c r="AW22" s="8">
        <f>AVERAGE(AV22:AV24)</f>
        <v>0.16200433884320481</v>
      </c>
      <c r="AX22" s="8">
        <f>STDEV(AV22:AV24)</f>
        <v>3.1222447863289784E-2</v>
      </c>
      <c r="AY22" s="8"/>
      <c r="AZ22" s="4"/>
      <c r="BA22" s="7">
        <v>33.47</v>
      </c>
      <c r="BB22" s="8">
        <f t="shared" si="13"/>
        <v>16.91</v>
      </c>
      <c r="BC22" s="8">
        <f t="shared" si="14"/>
        <v>8.1205000492352279E-6</v>
      </c>
      <c r="BD22" s="8">
        <f>AVERAGE(BC22:BC24)</f>
        <v>8.3702946548939489E-6</v>
      </c>
      <c r="BE22" s="8">
        <f>STDEV(BC22:BC24)</f>
        <v>2.3366424087965959E-7</v>
      </c>
      <c r="BF22" s="8"/>
      <c r="BG22" s="4"/>
      <c r="BH22" s="7">
        <v>27.42</v>
      </c>
      <c r="BI22" s="8">
        <f t="shared" si="15"/>
        <v>10.860000000000003</v>
      </c>
      <c r="BJ22" s="8">
        <f t="shared" si="16"/>
        <v>5.3803960736162543E-4</v>
      </c>
      <c r="BK22" s="8">
        <f>AVERAGE(BJ22:BJ24)</f>
        <v>6.4876527897628775E-4</v>
      </c>
      <c r="BL22" s="8">
        <f>STDEV(BJ22:BJ24)</f>
        <v>1.064835598706416E-4</v>
      </c>
      <c r="BM22" s="8"/>
      <c r="BN22" s="4"/>
      <c r="BO22" s="7">
        <v>24.48</v>
      </c>
      <c r="BP22" s="8">
        <f t="shared" si="17"/>
        <v>7.9200000000000017</v>
      </c>
      <c r="BQ22" s="8">
        <f t="shared" si="18"/>
        <v>4.1289767209428865E-3</v>
      </c>
      <c r="BR22" s="8">
        <f>AVERAGE(BQ22:BQ24)</f>
        <v>4.3578256663003145E-3</v>
      </c>
      <c r="BS22" s="8">
        <f>STDEV(BQ22:BQ24)</f>
        <v>2.1279954669888845E-4</v>
      </c>
      <c r="BT22" s="8"/>
      <c r="BU22" s="4"/>
      <c r="BV22" s="48">
        <v>30.21</v>
      </c>
      <c r="BW22" s="49">
        <f t="shared" si="19"/>
        <v>22.58</v>
      </c>
      <c r="BX22" s="49">
        <f t="shared" si="20"/>
        <v>1.5949339327646672E-7</v>
      </c>
      <c r="BY22" s="49">
        <f>AVERAGE(BX22:BX24)</f>
        <v>1.9405574161099508E-7</v>
      </c>
      <c r="BZ22" s="49">
        <f>STDEV(BX22:BX24)</f>
        <v>3.0996232096672641E-8</v>
      </c>
      <c r="CA22" s="49"/>
      <c r="CB22" s="50"/>
    </row>
    <row r="23" spans="2:80" x14ac:dyDescent="0.25">
      <c r="B23" s="7">
        <v>32</v>
      </c>
      <c r="C23" s="8" t="s">
        <v>14</v>
      </c>
      <c r="D23" s="8" t="s">
        <v>17</v>
      </c>
      <c r="E23" s="19">
        <v>16.34</v>
      </c>
      <c r="F23" s="8">
        <f t="shared" si="0"/>
        <v>1.2055073728384054E-5</v>
      </c>
      <c r="G23" s="8"/>
      <c r="H23" s="8"/>
      <c r="I23" s="8"/>
      <c r="J23" s="4"/>
      <c r="K23" s="7">
        <v>23.72</v>
      </c>
      <c r="L23" s="8">
        <f t="shared" si="1"/>
        <v>7.379999999999999</v>
      </c>
      <c r="M23" s="8">
        <f t="shared" si="2"/>
        <v>6.0034186769063035E-3</v>
      </c>
      <c r="N23" s="8"/>
      <c r="O23" s="8"/>
      <c r="P23" s="8"/>
      <c r="Q23" s="4"/>
      <c r="R23" s="7">
        <v>25.71</v>
      </c>
      <c r="S23" s="8">
        <f t="shared" si="3"/>
        <v>9.370000000000001</v>
      </c>
      <c r="T23" s="8">
        <f t="shared" si="4"/>
        <v>1.5112939390062388E-3</v>
      </c>
      <c r="U23" s="8"/>
      <c r="V23" s="8"/>
      <c r="W23" s="8"/>
      <c r="X23" s="4"/>
      <c r="Y23" s="7">
        <v>24.53</v>
      </c>
      <c r="Z23" s="8">
        <f t="shared" si="5"/>
        <v>8.1900000000000013</v>
      </c>
      <c r="AA23" s="8">
        <f t="shared" si="6"/>
        <v>3.4242410988907608E-3</v>
      </c>
      <c r="AB23" s="8"/>
      <c r="AC23" s="8"/>
      <c r="AD23" s="8"/>
      <c r="AE23" s="4"/>
      <c r="AF23" s="7">
        <v>25.77</v>
      </c>
      <c r="AG23" s="8">
        <f t="shared" si="7"/>
        <v>9.43</v>
      </c>
      <c r="AH23" s="8">
        <f t="shared" si="8"/>
        <v>1.449730049442431E-3</v>
      </c>
      <c r="AI23" s="8"/>
      <c r="AJ23" s="8"/>
      <c r="AK23" s="8"/>
      <c r="AL23" s="4"/>
      <c r="AM23" s="7">
        <v>19.829999999999998</v>
      </c>
      <c r="AN23" s="8">
        <f t="shared" si="9"/>
        <v>3.4899999999999984</v>
      </c>
      <c r="AO23" s="8">
        <f t="shared" si="10"/>
        <v>8.9003137224817105E-2</v>
      </c>
      <c r="AP23" s="8"/>
      <c r="AQ23" s="8"/>
      <c r="AR23" s="8"/>
      <c r="AS23" s="4"/>
      <c r="AT23" s="7">
        <v>18.690000000000001</v>
      </c>
      <c r="AU23" s="8">
        <f t="shared" si="11"/>
        <v>2.3500000000000014</v>
      </c>
      <c r="AV23" s="8">
        <f t="shared" si="12"/>
        <v>0.1961460244741875</v>
      </c>
      <c r="AW23" s="8"/>
      <c r="AX23" s="8"/>
      <c r="AY23" s="8"/>
      <c r="AZ23" s="4"/>
      <c r="BA23" s="7">
        <v>33.17</v>
      </c>
      <c r="BB23" s="8">
        <f t="shared" si="13"/>
        <v>16.830000000000002</v>
      </c>
      <c r="BC23" s="8">
        <f t="shared" si="14"/>
        <v>8.5835150504212026E-6</v>
      </c>
      <c r="BD23" s="8"/>
      <c r="BE23" s="8"/>
      <c r="BF23" s="8"/>
      <c r="BG23" s="4"/>
      <c r="BH23" s="7">
        <v>26.91</v>
      </c>
      <c r="BI23" s="8">
        <f t="shared" si="15"/>
        <v>10.57</v>
      </c>
      <c r="BJ23" s="8">
        <f t="shared" si="16"/>
        <v>6.578288949539502E-4</v>
      </c>
      <c r="BK23" s="8"/>
      <c r="BL23" s="8"/>
      <c r="BM23" s="8"/>
      <c r="BN23" s="4"/>
      <c r="BO23" s="7">
        <v>24.17</v>
      </c>
      <c r="BP23" s="8">
        <f t="shared" si="17"/>
        <v>7.8300000000000018</v>
      </c>
      <c r="BQ23" s="8">
        <f t="shared" si="18"/>
        <v>4.3947597058156549E-3</v>
      </c>
      <c r="BR23" s="8"/>
      <c r="BS23" s="8"/>
      <c r="BT23" s="8"/>
      <c r="BU23" s="4"/>
      <c r="BV23" s="48">
        <v>29.5</v>
      </c>
      <c r="BW23" s="49">
        <f t="shared" si="19"/>
        <v>22.12</v>
      </c>
      <c r="BX23" s="49">
        <f t="shared" si="20"/>
        <v>2.1938983216878776E-7</v>
      </c>
      <c r="BY23" s="49"/>
      <c r="BZ23" s="49"/>
      <c r="CA23" s="49"/>
      <c r="CB23" s="50"/>
    </row>
    <row r="24" spans="2:80" x14ac:dyDescent="0.25">
      <c r="B24" s="7">
        <v>33</v>
      </c>
      <c r="C24" s="8" t="s">
        <v>14</v>
      </c>
      <c r="D24" s="8" t="s">
        <v>17</v>
      </c>
      <c r="E24" s="7">
        <v>16.39</v>
      </c>
      <c r="F24" s="8">
        <f t="shared" si="0"/>
        <v>1.1644433662113639E-5</v>
      </c>
      <c r="G24" s="8"/>
      <c r="H24" s="8"/>
      <c r="I24" s="8"/>
      <c r="J24" s="4"/>
      <c r="K24" s="7">
        <v>23.85</v>
      </c>
      <c r="L24" s="8">
        <f t="shared" si="1"/>
        <v>7.4600000000000009</v>
      </c>
      <c r="M24" s="8">
        <f t="shared" si="2"/>
        <v>5.6795801457824608E-3</v>
      </c>
      <c r="N24" s="8"/>
      <c r="O24" s="8"/>
      <c r="P24" s="8"/>
      <c r="Q24" s="4"/>
      <c r="R24" s="7">
        <v>25.67</v>
      </c>
      <c r="S24" s="8">
        <f t="shared" si="3"/>
        <v>9.2800000000000011</v>
      </c>
      <c r="T24" s="8">
        <f t="shared" si="4"/>
        <v>1.6085762056007283E-3</v>
      </c>
      <c r="U24" s="8"/>
      <c r="V24" s="8"/>
      <c r="W24" s="8"/>
      <c r="X24" s="4"/>
      <c r="Y24" s="7">
        <v>24.6</v>
      </c>
      <c r="Z24" s="8">
        <f t="shared" si="5"/>
        <v>8.2100000000000009</v>
      </c>
      <c r="AA24" s="8">
        <f t="shared" si="6"/>
        <v>3.377098559796348E-3</v>
      </c>
      <c r="AB24" s="8"/>
      <c r="AC24" s="8"/>
      <c r="AD24" s="8"/>
      <c r="AE24" s="4"/>
      <c r="AF24" s="7">
        <v>25.97</v>
      </c>
      <c r="AG24" s="8">
        <f t="shared" si="7"/>
        <v>9.5799999999999983</v>
      </c>
      <c r="AH24" s="8">
        <f t="shared" si="8"/>
        <v>1.3065698777208145E-3</v>
      </c>
      <c r="AI24" s="8"/>
      <c r="AJ24" s="8"/>
      <c r="AK24" s="8"/>
      <c r="AL24" s="4"/>
      <c r="AM24" s="7">
        <v>20.09</v>
      </c>
      <c r="AN24" s="8">
        <f t="shared" si="9"/>
        <v>3.6999999999999993</v>
      </c>
      <c r="AO24" s="8">
        <f t="shared" si="10"/>
        <v>7.6946525834057311E-2</v>
      </c>
      <c r="AP24" s="8"/>
      <c r="AQ24" s="8"/>
      <c r="AR24" s="8"/>
      <c r="AS24" s="4"/>
      <c r="AT24" s="7">
        <v>19.079999999999998</v>
      </c>
      <c r="AU24" s="8">
        <f t="shared" si="11"/>
        <v>2.6899999999999977</v>
      </c>
      <c r="AV24" s="8">
        <f t="shared" si="12"/>
        <v>0.15496346249237358</v>
      </c>
      <c r="AW24" s="8"/>
      <c r="AX24" s="8"/>
      <c r="AY24" s="8"/>
      <c r="AZ24" s="4"/>
      <c r="BA24" s="7">
        <v>33.25</v>
      </c>
      <c r="BB24" s="8">
        <f t="shared" si="13"/>
        <v>16.86</v>
      </c>
      <c r="BC24" s="8">
        <f t="shared" si="14"/>
        <v>8.406868865025416E-6</v>
      </c>
      <c r="BD24" s="8"/>
      <c r="BE24" s="8"/>
      <c r="BF24" s="8"/>
      <c r="BG24" s="4"/>
      <c r="BH24" s="7">
        <v>26.77</v>
      </c>
      <c r="BI24" s="8">
        <f t="shared" si="15"/>
        <v>10.379999999999999</v>
      </c>
      <c r="BJ24" s="8">
        <f t="shared" si="16"/>
        <v>7.5042733461328762E-4</v>
      </c>
      <c r="BK24" s="8"/>
      <c r="BL24" s="8"/>
      <c r="BM24" s="8"/>
      <c r="BN24" s="4"/>
      <c r="BO24" s="7">
        <v>24.17</v>
      </c>
      <c r="BP24" s="8">
        <f t="shared" si="17"/>
        <v>7.7800000000000011</v>
      </c>
      <c r="BQ24" s="8">
        <f t="shared" si="18"/>
        <v>4.5497405721424012E-3</v>
      </c>
      <c r="BR24" s="8"/>
      <c r="BS24" s="8"/>
      <c r="BT24" s="8"/>
      <c r="BU24" s="4"/>
      <c r="BV24" s="48">
        <v>29.69</v>
      </c>
      <c r="BW24" s="49">
        <f t="shared" si="19"/>
        <v>22.23</v>
      </c>
      <c r="BX24" s="49">
        <f t="shared" si="20"/>
        <v>2.0328399938773077E-7</v>
      </c>
      <c r="BY24" s="49"/>
      <c r="BZ24" s="49"/>
      <c r="CA24" s="49"/>
      <c r="CB24" s="50"/>
    </row>
    <row r="25" spans="2:80" x14ac:dyDescent="0.25">
      <c r="B25" s="7">
        <v>55</v>
      </c>
      <c r="C25" s="8" t="s">
        <v>15</v>
      </c>
      <c r="D25" s="8" t="s">
        <v>17</v>
      </c>
      <c r="E25" s="7">
        <v>16.27</v>
      </c>
      <c r="F25" s="8">
        <f t="shared" si="0"/>
        <v>1.2654412014990884E-5</v>
      </c>
      <c r="G25" s="8">
        <f>AVERAGE(F25:F27)</f>
        <v>1.2482582475707016E-5</v>
      </c>
      <c r="H25" s="8">
        <f>STDEV(F25:F27)</f>
        <v>2.9761749228081196E-7</v>
      </c>
      <c r="I25" s="8"/>
      <c r="J25" s="4"/>
      <c r="K25" s="7">
        <v>23.91</v>
      </c>
      <c r="L25" s="8">
        <f t="shared" si="1"/>
        <v>7.6400000000000006</v>
      </c>
      <c r="M25" s="8">
        <f t="shared" si="2"/>
        <v>5.0133824123550948E-3</v>
      </c>
      <c r="N25" s="8">
        <f>AVERAGE(M25:M27)</f>
        <v>6.1432521469794348E-3</v>
      </c>
      <c r="O25" s="8">
        <f>STDEV(M25:M27)</f>
        <v>9.8290447941893938E-4</v>
      </c>
      <c r="P25" s="8"/>
      <c r="Q25" s="4"/>
      <c r="R25" s="7">
        <v>25.51</v>
      </c>
      <c r="S25" s="8">
        <f t="shared" si="3"/>
        <v>9.240000000000002</v>
      </c>
      <c r="T25" s="8">
        <f t="shared" si="4"/>
        <v>1.6537994382080591E-3</v>
      </c>
      <c r="U25" s="8">
        <f>AVERAGE(T25:T27)</f>
        <v>1.5842877175197775E-3</v>
      </c>
      <c r="V25" s="8">
        <f>STDEV(T25:T27)</f>
        <v>8.4321673167269819E-5</v>
      </c>
      <c r="W25" s="8"/>
      <c r="X25" s="4"/>
      <c r="Y25" s="7">
        <v>25.67</v>
      </c>
      <c r="Z25" s="8">
        <f t="shared" si="5"/>
        <v>9.4000000000000021</v>
      </c>
      <c r="AA25" s="8">
        <f t="shared" si="6"/>
        <v>1.4801919594828095E-3</v>
      </c>
      <c r="AB25" s="8">
        <f>AVERAGE(AA25:AA27)</f>
        <v>1.5384873364119069E-3</v>
      </c>
      <c r="AC25" s="8">
        <f>STDEV(AA25:AA27)</f>
        <v>1.0994409222474478E-4</v>
      </c>
      <c r="AD25" s="8"/>
      <c r="AE25" s="4"/>
      <c r="AF25" s="7">
        <v>25.05</v>
      </c>
      <c r="AG25" s="8">
        <f t="shared" si="7"/>
        <v>8.7800000000000011</v>
      </c>
      <c r="AH25" s="8">
        <f t="shared" si="8"/>
        <v>2.2748702860712023E-3</v>
      </c>
      <c r="AI25" s="8">
        <f>AVERAGE(AH25:AH27)</f>
        <v>2.470959024021517E-3</v>
      </c>
      <c r="AJ25" s="8">
        <f>STDEV(AH25:AH27)</f>
        <v>1.8088920224654684E-4</v>
      </c>
      <c r="AK25" s="8"/>
      <c r="AL25" s="4"/>
      <c r="AM25" s="7">
        <v>20.239999999999998</v>
      </c>
      <c r="AN25" s="8">
        <f t="shared" si="9"/>
        <v>3.9699999999999989</v>
      </c>
      <c r="AO25" s="8">
        <f t="shared" si="10"/>
        <v>6.381325785669964E-2</v>
      </c>
      <c r="AP25" s="8">
        <f>AVERAGE(AO25:AO27)</f>
        <v>7.1017598394945758E-2</v>
      </c>
      <c r="AQ25" s="8">
        <f>STDEV(AO25:AO27)</f>
        <v>6.658880601974641E-3</v>
      </c>
      <c r="AR25" s="8"/>
      <c r="AS25" s="4"/>
      <c r="AT25" s="7">
        <v>19.43</v>
      </c>
      <c r="AU25" s="8">
        <f t="shared" si="11"/>
        <v>3.16</v>
      </c>
      <c r="AV25" s="8">
        <f t="shared" si="12"/>
        <v>0.11187813386599654</v>
      </c>
      <c r="AW25" s="8">
        <f>AVERAGE(AV25:AV27)</f>
        <v>0.12436442693208601</v>
      </c>
      <c r="AX25" s="8">
        <f>STDEV(AV25:AV27)</f>
        <v>1.7672795109068228E-2</v>
      </c>
      <c r="AY25" s="8"/>
      <c r="AZ25" s="4"/>
      <c r="BA25" s="7">
        <v>32.31</v>
      </c>
      <c r="BB25" s="8">
        <f t="shared" si="13"/>
        <v>16.040000000000003</v>
      </c>
      <c r="BC25" s="8">
        <f t="shared" si="14"/>
        <v>1.4841536673161085E-5</v>
      </c>
      <c r="BD25" s="8">
        <f>AVERAGE(BC25:BC27)</f>
        <v>1.4638146532507058E-5</v>
      </c>
      <c r="BE25" s="8">
        <f>STDEV(BC25:BC27)</f>
        <v>2.0292292524898035E-7</v>
      </c>
      <c r="BF25" s="8"/>
      <c r="BG25" s="4"/>
      <c r="BH25" s="7">
        <v>26.92</v>
      </c>
      <c r="BI25" s="8">
        <f t="shared" si="15"/>
        <v>10.650000000000002</v>
      </c>
      <c r="BJ25" s="8">
        <f t="shared" si="16"/>
        <v>6.2234405630823264E-4</v>
      </c>
      <c r="BK25" s="8">
        <f>AVERAGE(BJ25:BJ27)</f>
        <v>6.7752221986685471E-4</v>
      </c>
      <c r="BL25" s="8">
        <f>STDEV(BJ25:BJ27)</f>
        <v>4.8775086733788655E-5</v>
      </c>
      <c r="BM25" s="8"/>
      <c r="BN25" s="4"/>
      <c r="BO25" s="7">
        <v>22.25</v>
      </c>
      <c r="BP25" s="8">
        <f t="shared" si="17"/>
        <v>5.98</v>
      </c>
      <c r="BQ25" s="8">
        <f t="shared" si="18"/>
        <v>1.5843116871719205E-2</v>
      </c>
      <c r="BR25" s="8">
        <f>AVERAGE(BQ25:BQ27)</f>
        <v>1.676362931053187E-2</v>
      </c>
      <c r="BS25" s="8">
        <f>STDEV(BQ25:BQ27)</f>
        <v>9.2921588606321797E-4</v>
      </c>
      <c r="BT25" s="8"/>
      <c r="BU25" s="4"/>
      <c r="BV25" s="48">
        <v>27.31</v>
      </c>
      <c r="BW25" s="49">
        <f t="shared" si="19"/>
        <v>19.669999999999998</v>
      </c>
      <c r="BX25" s="49">
        <f t="shared" si="20"/>
        <v>1.1987813706606214E-6</v>
      </c>
      <c r="BY25" s="49">
        <f>AVERAGE(BX25:BX27)</f>
        <v>1.065498789547114E-6</v>
      </c>
      <c r="BZ25" s="49">
        <f>STDEV(BX25:BX27)</f>
        <v>1.5053201789354985E-7</v>
      </c>
      <c r="CA25" s="49"/>
      <c r="CB25" s="50"/>
    </row>
    <row r="26" spans="2:80" x14ac:dyDescent="0.25">
      <c r="B26" s="7">
        <v>56</v>
      </c>
      <c r="C26" s="8" t="s">
        <v>15</v>
      </c>
      <c r="D26" s="8" t="s">
        <v>17</v>
      </c>
      <c r="E26" s="7">
        <v>16.27</v>
      </c>
      <c r="F26" s="8">
        <f t="shared" si="0"/>
        <v>1.2654412014990884E-5</v>
      </c>
      <c r="G26" s="8"/>
      <c r="H26" s="8"/>
      <c r="I26" s="8"/>
      <c r="J26" s="4"/>
      <c r="K26" s="7">
        <v>23.47</v>
      </c>
      <c r="L26" s="8">
        <f t="shared" si="1"/>
        <v>7.1999999999999993</v>
      </c>
      <c r="M26" s="8">
        <f t="shared" si="2"/>
        <v>6.8011762757509723E-3</v>
      </c>
      <c r="N26" s="8"/>
      <c r="O26" s="8"/>
      <c r="P26" s="8"/>
      <c r="Q26" s="4"/>
      <c r="R26" s="7">
        <v>25.66</v>
      </c>
      <c r="S26" s="8">
        <f t="shared" si="3"/>
        <v>9.39</v>
      </c>
      <c r="T26" s="8">
        <f t="shared" si="4"/>
        <v>1.4904875087505451E-3</v>
      </c>
      <c r="U26" s="8"/>
      <c r="V26" s="8"/>
      <c r="W26" s="8"/>
      <c r="X26" s="4"/>
      <c r="Y26" s="7">
        <v>25.68</v>
      </c>
      <c r="Z26" s="8">
        <f t="shared" si="5"/>
        <v>9.41</v>
      </c>
      <c r="AA26" s="8">
        <f t="shared" si="6"/>
        <v>1.46996752676862E-3</v>
      </c>
      <c r="AB26" s="8"/>
      <c r="AC26" s="8"/>
      <c r="AD26" s="8"/>
      <c r="AE26" s="4"/>
      <c r="AF26" s="7">
        <v>24.84</v>
      </c>
      <c r="AG26" s="8">
        <f t="shared" si="7"/>
        <v>8.57</v>
      </c>
      <c r="AH26" s="8">
        <f t="shared" si="8"/>
        <v>2.6313155798158012E-3</v>
      </c>
      <c r="AI26" s="8"/>
      <c r="AJ26" s="8"/>
      <c r="AK26" s="8"/>
      <c r="AL26" s="4"/>
      <c r="AM26" s="7">
        <v>20.059999999999999</v>
      </c>
      <c r="AN26" s="8">
        <f t="shared" si="9"/>
        <v>3.7899999999999991</v>
      </c>
      <c r="AO26" s="8">
        <f t="shared" si="10"/>
        <v>7.2293011494080517E-2</v>
      </c>
      <c r="AP26" s="8"/>
      <c r="AQ26" s="8"/>
      <c r="AR26" s="8"/>
      <c r="AS26" s="4"/>
      <c r="AT26" s="7">
        <v>19.37</v>
      </c>
      <c r="AU26" s="8">
        <f t="shared" si="11"/>
        <v>3.1000000000000014</v>
      </c>
      <c r="AV26" s="8">
        <f t="shared" si="12"/>
        <v>0.11662912394210083</v>
      </c>
      <c r="AW26" s="8"/>
      <c r="AX26" s="8"/>
      <c r="AY26" s="8"/>
      <c r="AZ26" s="4"/>
      <c r="BA26" s="7">
        <v>32.33</v>
      </c>
      <c r="BB26" s="8">
        <f t="shared" si="13"/>
        <v>16.059999999999999</v>
      </c>
      <c r="BC26" s="8">
        <f t="shared" si="14"/>
        <v>1.4637208852009049E-5</v>
      </c>
      <c r="BD26" s="8"/>
      <c r="BE26" s="8"/>
      <c r="BF26" s="8"/>
      <c r="BG26" s="4"/>
      <c r="BH26" s="7">
        <v>26.72</v>
      </c>
      <c r="BI26" s="8">
        <f t="shared" si="15"/>
        <v>10.45</v>
      </c>
      <c r="BJ26" s="8">
        <f t="shared" si="16"/>
        <v>7.1488559372345013E-4</v>
      </c>
      <c r="BK26" s="8"/>
      <c r="BL26" s="8"/>
      <c r="BM26" s="8"/>
      <c r="BN26" s="4"/>
      <c r="BO26" s="7">
        <v>22.09</v>
      </c>
      <c r="BP26" s="8">
        <f t="shared" si="17"/>
        <v>5.82</v>
      </c>
      <c r="BQ26" s="8">
        <f t="shared" si="18"/>
        <v>1.7701310707746852E-2</v>
      </c>
      <c r="BR26" s="8"/>
      <c r="BS26" s="8"/>
      <c r="BT26" s="8"/>
      <c r="BU26" s="4"/>
      <c r="BV26" s="48">
        <v>27</v>
      </c>
      <c r="BW26" s="49">
        <f t="shared" si="19"/>
        <v>19.8</v>
      </c>
      <c r="BX26" s="49">
        <f t="shared" si="20"/>
        <v>1.0954841184587813E-6</v>
      </c>
      <c r="BY26" s="49"/>
      <c r="BZ26" s="49"/>
      <c r="CA26" s="49"/>
      <c r="CB26" s="50"/>
    </row>
    <row r="27" spans="2:80" x14ac:dyDescent="0.25">
      <c r="B27" s="7">
        <v>57</v>
      </c>
      <c r="C27" s="8" t="s">
        <v>15</v>
      </c>
      <c r="D27" s="8" t="s">
        <v>17</v>
      </c>
      <c r="E27" s="7">
        <v>16.329999999999998</v>
      </c>
      <c r="F27" s="8">
        <f t="shared" si="0"/>
        <v>1.2138923397139279E-5</v>
      </c>
      <c r="G27" s="8"/>
      <c r="H27" s="8"/>
      <c r="I27" s="8"/>
      <c r="J27" s="4"/>
      <c r="K27" s="7">
        <v>23.57</v>
      </c>
      <c r="L27" s="8">
        <f t="shared" si="1"/>
        <v>7.240000000000002</v>
      </c>
      <c r="M27" s="8">
        <f t="shared" si="2"/>
        <v>6.6151977528322381E-3</v>
      </c>
      <c r="N27" s="8"/>
      <c r="O27" s="8"/>
      <c r="P27" s="8"/>
      <c r="Q27" s="4"/>
      <c r="R27" s="7">
        <v>25.61</v>
      </c>
      <c r="S27" s="8">
        <f t="shared" si="3"/>
        <v>9.2800000000000011</v>
      </c>
      <c r="T27" s="8">
        <f t="shared" si="4"/>
        <v>1.6085762056007283E-3</v>
      </c>
      <c r="U27" s="8"/>
      <c r="V27" s="8"/>
      <c r="W27" s="8"/>
      <c r="X27" s="4"/>
      <c r="Y27" s="7">
        <v>25.56</v>
      </c>
      <c r="Z27" s="8">
        <f t="shared" si="5"/>
        <v>9.23</v>
      </c>
      <c r="AA27" s="8">
        <f t="shared" si="6"/>
        <v>1.6653025229842909E-3</v>
      </c>
      <c r="AB27" s="8"/>
      <c r="AC27" s="8"/>
      <c r="AD27" s="8"/>
      <c r="AE27" s="4"/>
      <c r="AF27" s="7">
        <v>24.97</v>
      </c>
      <c r="AG27" s="8">
        <f t="shared" si="7"/>
        <v>8.64</v>
      </c>
      <c r="AH27" s="8">
        <f t="shared" si="8"/>
        <v>2.506691206177547E-3</v>
      </c>
      <c r="AI27" s="8"/>
      <c r="AJ27" s="8"/>
      <c r="AK27" s="8"/>
      <c r="AL27" s="4"/>
      <c r="AM27" s="7">
        <v>20.03</v>
      </c>
      <c r="AN27" s="8">
        <f t="shared" si="9"/>
        <v>3.7000000000000028</v>
      </c>
      <c r="AO27" s="8">
        <f t="shared" si="10"/>
        <v>7.6946525834057103E-2</v>
      </c>
      <c r="AP27" s="8"/>
      <c r="AQ27" s="8"/>
      <c r="AR27" s="8"/>
      <c r="AS27" s="4"/>
      <c r="AT27" s="7">
        <v>19.12</v>
      </c>
      <c r="AU27" s="8">
        <f t="shared" si="11"/>
        <v>2.7900000000000027</v>
      </c>
      <c r="AV27" s="8">
        <f t="shared" si="12"/>
        <v>0.14458602298816067</v>
      </c>
      <c r="AW27" s="8"/>
      <c r="AX27" s="8"/>
      <c r="AY27" s="8"/>
      <c r="AZ27" s="4"/>
      <c r="BA27" s="7">
        <v>32.409999999999997</v>
      </c>
      <c r="BB27" s="8">
        <f t="shared" si="13"/>
        <v>16.079999999999998</v>
      </c>
      <c r="BC27" s="8">
        <f t="shared" si="14"/>
        <v>1.4435694072351037E-5</v>
      </c>
      <c r="BD27" s="8"/>
      <c r="BE27" s="8"/>
      <c r="BF27" s="8"/>
      <c r="BG27" s="4"/>
      <c r="BH27" s="7">
        <v>26.82</v>
      </c>
      <c r="BI27" s="8">
        <f t="shared" si="15"/>
        <v>10.490000000000002</v>
      </c>
      <c r="BJ27" s="8">
        <f t="shared" si="16"/>
        <v>6.9533700956888168E-4</v>
      </c>
      <c r="BK27" s="8"/>
      <c r="BL27" s="8"/>
      <c r="BM27" s="8"/>
      <c r="BN27" s="4"/>
      <c r="BO27" s="7">
        <v>22.23</v>
      </c>
      <c r="BP27" s="8">
        <f t="shared" si="17"/>
        <v>5.9000000000000021</v>
      </c>
      <c r="BQ27" s="8">
        <f t="shared" si="18"/>
        <v>1.6746460352129556E-2</v>
      </c>
      <c r="BR27" s="8"/>
      <c r="BS27" s="8"/>
      <c r="BT27" s="8"/>
      <c r="BU27" s="4"/>
      <c r="BV27" s="48">
        <v>27.32</v>
      </c>
      <c r="BW27" s="49">
        <f t="shared" si="19"/>
        <v>20.079999999999998</v>
      </c>
      <c r="BX27" s="49">
        <f t="shared" si="20"/>
        <v>9.0223087952193949E-7</v>
      </c>
      <c r="BY27" s="49"/>
      <c r="BZ27" s="49"/>
      <c r="CA27" s="49"/>
      <c r="CB27" s="50"/>
    </row>
    <row r="28" spans="2:80" x14ac:dyDescent="0.25">
      <c r="B28" s="7">
        <v>79</v>
      </c>
      <c r="C28" s="8" t="s">
        <v>16</v>
      </c>
      <c r="D28" s="8" t="s">
        <v>17</v>
      </c>
      <c r="E28" s="7">
        <v>16.329999999999998</v>
      </c>
      <c r="F28" s="8">
        <f t="shared" si="0"/>
        <v>1.2138923397139279E-5</v>
      </c>
      <c r="G28" s="8">
        <f>AVERAGE(F28:F30)</f>
        <v>1.2840835298516076E-5</v>
      </c>
      <c r="H28" s="8">
        <f>STDEV(F28:F30)</f>
        <v>6.0787353781094434E-7</v>
      </c>
      <c r="I28" s="8"/>
      <c r="J28" s="4"/>
      <c r="K28" s="7">
        <v>24.46</v>
      </c>
      <c r="L28" s="8">
        <f t="shared" si="1"/>
        <v>8.1300000000000026</v>
      </c>
      <c r="M28" s="8">
        <f t="shared" si="2"/>
        <v>3.5696541024585905E-3</v>
      </c>
      <c r="N28" s="8">
        <f>AVERAGE(M28:M30)</f>
        <v>3.4262156078113935E-3</v>
      </c>
      <c r="O28" s="8">
        <f>STDEV(M28:M30)</f>
        <v>1.4246150302762235E-4</v>
      </c>
      <c r="P28" s="8"/>
      <c r="Q28" s="4"/>
      <c r="R28" s="7">
        <v>25.58</v>
      </c>
      <c r="S28" s="8">
        <f t="shared" si="3"/>
        <v>9.25</v>
      </c>
      <c r="T28" s="8">
        <f t="shared" si="4"/>
        <v>1.6423758110424122E-3</v>
      </c>
      <c r="U28" s="8">
        <f>AVERAGE(T28:T30)</f>
        <v>1.5552057359194606E-3</v>
      </c>
      <c r="V28" s="8">
        <f>STDEV(T28:T30)</f>
        <v>8.1772441109395622E-5</v>
      </c>
      <c r="W28" s="8"/>
      <c r="X28" s="4"/>
      <c r="Y28" s="7">
        <v>25.47</v>
      </c>
      <c r="Z28" s="8">
        <f t="shared" si="5"/>
        <v>9.14</v>
      </c>
      <c r="AA28" s="8">
        <f t="shared" si="6"/>
        <v>1.7724983502288294E-3</v>
      </c>
      <c r="AB28" s="8">
        <f>AVERAGE(AA28:AA30)</f>
        <v>1.7721532371956124E-3</v>
      </c>
      <c r="AC28" s="8">
        <f>STDEV(AA28:AA30)</f>
        <v>1.4094990492171663E-4</v>
      </c>
      <c r="AD28" s="8"/>
      <c r="AE28" s="4"/>
      <c r="AF28" s="7">
        <v>25.45</v>
      </c>
      <c r="AG28" s="8">
        <f t="shared" si="7"/>
        <v>9.120000000000001</v>
      </c>
      <c r="AH28" s="8">
        <f t="shared" si="8"/>
        <v>1.7972415051267082E-3</v>
      </c>
      <c r="AI28" s="8">
        <f>AVERAGE(AH28:AH30)</f>
        <v>1.82268191443686E-3</v>
      </c>
      <c r="AJ28" s="8">
        <f>STDEV(AH28:AH30)</f>
        <v>4.4064081490527329E-5</v>
      </c>
      <c r="AK28" s="8"/>
      <c r="AL28" s="4"/>
      <c r="AM28" s="7">
        <v>21.08</v>
      </c>
      <c r="AN28" s="8">
        <f t="shared" si="9"/>
        <v>4.75</v>
      </c>
      <c r="AO28" s="8">
        <f t="shared" si="10"/>
        <v>3.7162722343835032E-2</v>
      </c>
      <c r="AP28" s="8">
        <f>AVERAGE(AO28:AO30)</f>
        <v>3.5473590627850327E-2</v>
      </c>
      <c r="AQ28" s="8">
        <f>STDEV(AO28:AO30)</f>
        <v>2.7063970132323511E-3</v>
      </c>
      <c r="AR28" s="8"/>
      <c r="AS28" s="4"/>
      <c r="AT28" s="7">
        <v>20.29</v>
      </c>
      <c r="AU28" s="8">
        <f t="shared" si="11"/>
        <v>3.9600000000000009</v>
      </c>
      <c r="AV28" s="8">
        <f t="shared" si="12"/>
        <v>6.4257114166004117E-2</v>
      </c>
      <c r="AW28" s="8">
        <f>AVERAGE(AV28:AV30)</f>
        <v>6.5691089819684925E-2</v>
      </c>
      <c r="AX28" s="8">
        <f>STDEV(AV28:AV30)</f>
        <v>4.1006445252890341E-3</v>
      </c>
      <c r="AY28" s="8"/>
      <c r="AZ28" s="4"/>
      <c r="BA28" s="7">
        <v>30.94</v>
      </c>
      <c r="BB28" s="8">
        <f t="shared" si="13"/>
        <v>14.610000000000003</v>
      </c>
      <c r="BC28" s="8">
        <f t="shared" si="14"/>
        <v>3.9990033076732178E-5</v>
      </c>
      <c r="BD28" s="8">
        <f>AVERAGE(BC28:BC30)</f>
        <v>4.5041153771247957E-5</v>
      </c>
      <c r="BE28" s="8">
        <f>STDEV(BC28:BC30)</f>
        <v>4.4848016227149974E-6</v>
      </c>
      <c r="BF28" s="8"/>
      <c r="BG28" s="4"/>
      <c r="BH28" s="7">
        <v>27.28</v>
      </c>
      <c r="BI28" s="8">
        <f t="shared" si="15"/>
        <v>10.950000000000003</v>
      </c>
      <c r="BJ28" s="8">
        <f t="shared" si="16"/>
        <v>5.0550045109442189E-4</v>
      </c>
      <c r="BK28" s="8">
        <f>AVERAGE(BJ28:BJ30)</f>
        <v>5.3131000858775953E-4</v>
      </c>
      <c r="BL28" s="8">
        <f>STDEV(BJ28:BJ30)</f>
        <v>3.3166042516984278E-5</v>
      </c>
      <c r="BM28" s="8"/>
      <c r="BN28" s="4"/>
      <c r="BO28" s="7">
        <v>23.07</v>
      </c>
      <c r="BP28" s="8">
        <f t="shared" si="17"/>
        <v>6.740000000000002</v>
      </c>
      <c r="BQ28" s="8">
        <f t="shared" si="18"/>
        <v>9.3553023798353639E-3</v>
      </c>
      <c r="BR28" s="8">
        <f>AVERAGE(BQ28:BQ30)</f>
        <v>1.1135302121488819E-2</v>
      </c>
      <c r="BS28" s="8">
        <f>STDEV(BQ28:BQ30)</f>
        <v>1.6792986856702149E-3</v>
      </c>
      <c r="BT28" s="8"/>
      <c r="BU28" s="4"/>
      <c r="BV28" s="48">
        <v>27.77</v>
      </c>
      <c r="BW28" s="49">
        <f t="shared" si="19"/>
        <v>19.639999999999997</v>
      </c>
      <c r="BX28" s="49">
        <f t="shared" si="20"/>
        <v>1.2239703155163835E-6</v>
      </c>
      <c r="BY28" s="49">
        <f>AVERAGE(BX28:BX30)</f>
        <v>1.5348496980340378E-6</v>
      </c>
      <c r="BZ28" s="49">
        <f>STDEV(BX28:BX30)</f>
        <v>2.7433992032224048E-7</v>
      </c>
      <c r="CA28" s="49"/>
      <c r="CB28" s="50"/>
    </row>
    <row r="29" spans="2:80" x14ac:dyDescent="0.25">
      <c r="B29" s="7">
        <v>80</v>
      </c>
      <c r="C29" s="8" t="s">
        <v>16</v>
      </c>
      <c r="D29" s="8" t="s">
        <v>17</v>
      </c>
      <c r="E29" s="7">
        <v>16.21</v>
      </c>
      <c r="F29" s="8">
        <f t="shared" si="0"/>
        <v>1.3191791249204476E-5</v>
      </c>
      <c r="G29" s="8"/>
      <c r="H29" s="8"/>
      <c r="I29" s="8"/>
      <c r="J29" s="4"/>
      <c r="K29" s="7">
        <v>24.4</v>
      </c>
      <c r="L29" s="8">
        <f t="shared" si="1"/>
        <v>8.1899999999999977</v>
      </c>
      <c r="M29" s="8">
        <f t="shared" si="2"/>
        <v>3.4242410988907668E-3</v>
      </c>
      <c r="N29" s="8"/>
      <c r="O29" s="8"/>
      <c r="P29" s="8"/>
      <c r="Q29" s="4"/>
      <c r="R29" s="7">
        <v>25.55</v>
      </c>
      <c r="S29" s="8">
        <f t="shared" si="3"/>
        <v>9.34</v>
      </c>
      <c r="T29" s="8">
        <f t="shared" si="4"/>
        <v>1.5430494372331582E-3</v>
      </c>
      <c r="U29" s="8"/>
      <c r="V29" s="8"/>
      <c r="W29" s="8"/>
      <c r="X29" s="4"/>
      <c r="Y29" s="7">
        <v>25.24</v>
      </c>
      <c r="Z29" s="8">
        <f t="shared" si="5"/>
        <v>9.0299999999999976</v>
      </c>
      <c r="AA29" s="8">
        <f t="shared" si="6"/>
        <v>1.9129302687244702E-3</v>
      </c>
      <c r="AB29" s="8"/>
      <c r="AC29" s="8"/>
      <c r="AD29" s="8"/>
      <c r="AE29" s="4"/>
      <c r="AF29" s="7">
        <v>25.27</v>
      </c>
      <c r="AG29" s="8">
        <f t="shared" si="7"/>
        <v>9.0599999999999987</v>
      </c>
      <c r="AH29" s="8">
        <f t="shared" si="8"/>
        <v>1.8735627330571593E-3</v>
      </c>
      <c r="AI29" s="8"/>
      <c r="AJ29" s="8"/>
      <c r="AK29" s="8"/>
      <c r="AL29" s="4"/>
      <c r="AM29" s="7">
        <v>21.16</v>
      </c>
      <c r="AN29" s="8">
        <f t="shared" si="9"/>
        <v>4.9499999999999993</v>
      </c>
      <c r="AO29" s="8">
        <f t="shared" si="10"/>
        <v>3.2352028870043063E-2</v>
      </c>
      <c r="AP29" s="8"/>
      <c r="AQ29" s="8"/>
      <c r="AR29" s="8"/>
      <c r="AS29" s="4"/>
      <c r="AT29" s="7">
        <v>20.21</v>
      </c>
      <c r="AU29" s="8">
        <f t="shared" si="11"/>
        <v>4</v>
      </c>
      <c r="AV29" s="8">
        <f t="shared" si="12"/>
        <v>6.25E-2</v>
      </c>
      <c r="AW29" s="8"/>
      <c r="AX29" s="8"/>
      <c r="AY29" s="8"/>
      <c r="AZ29" s="4"/>
      <c r="BA29" s="7">
        <v>30.54</v>
      </c>
      <c r="BB29" s="8">
        <f t="shared" si="13"/>
        <v>14.329999999999998</v>
      </c>
      <c r="BC29" s="8">
        <f t="shared" si="14"/>
        <v>4.8555693588557124E-5</v>
      </c>
      <c r="BD29" s="8"/>
      <c r="BE29" s="8"/>
      <c r="BF29" s="8"/>
      <c r="BG29" s="4"/>
      <c r="BH29" s="7">
        <v>26.99</v>
      </c>
      <c r="BI29" s="8">
        <f t="shared" si="15"/>
        <v>10.779999999999998</v>
      </c>
      <c r="BJ29" s="8">
        <f t="shared" si="16"/>
        <v>5.6871757151780199E-4</v>
      </c>
      <c r="BK29" s="8"/>
      <c r="BL29" s="8"/>
      <c r="BM29" s="8"/>
      <c r="BN29" s="4"/>
      <c r="BO29" s="7">
        <v>22.67</v>
      </c>
      <c r="BP29" s="8">
        <f t="shared" si="17"/>
        <v>6.4600000000000009</v>
      </c>
      <c r="BQ29" s="8">
        <f t="shared" si="18"/>
        <v>1.1359160291564922E-2</v>
      </c>
      <c r="BR29" s="8"/>
      <c r="BS29" s="8"/>
      <c r="BT29" s="8"/>
      <c r="BU29" s="4"/>
      <c r="BV29" s="48">
        <v>27.41</v>
      </c>
      <c r="BW29" s="49">
        <f t="shared" si="19"/>
        <v>19.220000000000002</v>
      </c>
      <c r="BX29" s="49">
        <f t="shared" si="20"/>
        <v>1.6375836113696163E-6</v>
      </c>
      <c r="BY29" s="49"/>
      <c r="BZ29" s="49"/>
      <c r="CA29" s="49"/>
      <c r="CB29" s="50"/>
    </row>
    <row r="30" spans="2:80" x14ac:dyDescent="0.25">
      <c r="B30" s="3">
        <v>81</v>
      </c>
      <c r="C30" s="2" t="s">
        <v>16</v>
      </c>
      <c r="D30" s="2" t="s">
        <v>17</v>
      </c>
      <c r="E30" s="7">
        <v>16.21</v>
      </c>
      <c r="F30" s="2">
        <f t="shared" si="0"/>
        <v>1.3191791249204476E-5</v>
      </c>
      <c r="G30" s="2"/>
      <c r="H30" s="2"/>
      <c r="I30" s="2"/>
      <c r="J30" s="1"/>
      <c r="K30" s="3">
        <v>24.46</v>
      </c>
      <c r="L30" s="2">
        <f t="shared" si="1"/>
        <v>8.25</v>
      </c>
      <c r="M30" s="2">
        <f t="shared" si="2"/>
        <v>3.2847516220848244E-3</v>
      </c>
      <c r="N30" s="2"/>
      <c r="O30" s="2"/>
      <c r="P30" s="2"/>
      <c r="Q30" s="1"/>
      <c r="R30" s="3">
        <v>25.61</v>
      </c>
      <c r="S30" s="2">
        <f t="shared" si="3"/>
        <v>9.3999999999999986</v>
      </c>
      <c r="T30" s="2">
        <f t="shared" si="4"/>
        <v>1.4801919594828118E-3</v>
      </c>
      <c r="U30" s="2"/>
      <c r="V30" s="2"/>
      <c r="W30" s="2"/>
      <c r="X30" s="1"/>
      <c r="Y30" s="3">
        <v>25.47</v>
      </c>
      <c r="Z30" s="2">
        <f t="shared" si="5"/>
        <v>9.259999999999998</v>
      </c>
      <c r="AA30" s="2">
        <f t="shared" si="6"/>
        <v>1.6310310926335374E-3</v>
      </c>
      <c r="AB30" s="2"/>
      <c r="AC30" s="2"/>
      <c r="AD30" s="2"/>
      <c r="AE30" s="1"/>
      <c r="AF30" s="3">
        <v>25.33</v>
      </c>
      <c r="AG30" s="2">
        <f t="shared" si="7"/>
        <v>9.1199999999999974</v>
      </c>
      <c r="AH30" s="2">
        <f t="shared" si="8"/>
        <v>1.797241505126713E-3</v>
      </c>
      <c r="AI30" s="2"/>
      <c r="AJ30" s="2"/>
      <c r="AK30" s="2"/>
      <c r="AL30" s="1"/>
      <c r="AM30" s="3">
        <v>20.97</v>
      </c>
      <c r="AN30" s="2">
        <f t="shared" si="9"/>
        <v>4.759999999999998</v>
      </c>
      <c r="AO30" s="2">
        <f t="shared" si="10"/>
        <v>3.6906020669672884E-2</v>
      </c>
      <c r="AP30" s="2"/>
      <c r="AQ30" s="2"/>
      <c r="AR30" s="2"/>
      <c r="AS30" s="1"/>
      <c r="AT30" s="3">
        <v>20.04</v>
      </c>
      <c r="AU30" s="2">
        <f t="shared" si="11"/>
        <v>3.8299999999999983</v>
      </c>
      <c r="AV30" s="2">
        <f t="shared" si="12"/>
        <v>7.0316155293050658E-2</v>
      </c>
      <c r="AW30" s="2"/>
      <c r="AX30" s="2"/>
      <c r="AY30" s="2"/>
      <c r="AZ30" s="1"/>
      <c r="BA30" s="3">
        <v>30.6</v>
      </c>
      <c r="BB30" s="2">
        <f t="shared" si="13"/>
        <v>14.39</v>
      </c>
      <c r="BC30" s="2">
        <f t="shared" si="14"/>
        <v>4.6577734648454563E-5</v>
      </c>
      <c r="BD30" s="2"/>
      <c r="BE30" s="2"/>
      <c r="BF30" s="2"/>
      <c r="BG30" s="1"/>
      <c r="BH30" s="3">
        <v>27.12</v>
      </c>
      <c r="BI30" s="2">
        <f t="shared" si="15"/>
        <v>10.91</v>
      </c>
      <c r="BJ30" s="2">
        <f t="shared" si="16"/>
        <v>5.1971200315105491E-4</v>
      </c>
      <c r="BK30" s="2"/>
      <c r="BL30" s="2"/>
      <c r="BM30" s="2"/>
      <c r="BN30" s="1"/>
      <c r="BO30" s="3">
        <v>22.51</v>
      </c>
      <c r="BP30" s="2">
        <f t="shared" si="17"/>
        <v>6.3000000000000007</v>
      </c>
      <c r="BQ30" s="2">
        <f t="shared" si="18"/>
        <v>1.2691443693066172E-2</v>
      </c>
      <c r="BR30" s="2"/>
      <c r="BS30" s="2"/>
      <c r="BT30" s="2"/>
      <c r="BU30" s="1"/>
      <c r="BV30" s="51">
        <v>27.38</v>
      </c>
      <c r="BW30" s="52">
        <f t="shared" si="19"/>
        <v>19.13</v>
      </c>
      <c r="BX30" s="52">
        <f t="shared" si="20"/>
        <v>1.7429951672161133E-6</v>
      </c>
      <c r="BY30" s="52"/>
      <c r="BZ30" s="52"/>
      <c r="CA30" s="52"/>
      <c r="CB30" s="53"/>
    </row>
    <row r="31" spans="2:80" x14ac:dyDescent="0.25">
      <c r="B31" s="8">
        <v>100</v>
      </c>
      <c r="C31" s="9" t="s">
        <v>28</v>
      </c>
      <c r="D31" s="12" t="s">
        <v>12</v>
      </c>
      <c r="E31" s="7">
        <v>15.59</v>
      </c>
      <c r="F31" s="25">
        <f>2^-E31</f>
        <v>2.0274136567634754E-5</v>
      </c>
      <c r="G31" s="25">
        <f>AVERAGE(F31:F33)</f>
        <v>1.9334507378449183E-5</v>
      </c>
      <c r="H31" s="25">
        <f>STDEV(F31:F33)</f>
        <v>1.0857702723079816E-6</v>
      </c>
      <c r="I31" s="25"/>
      <c r="J31" s="26"/>
      <c r="K31" s="11">
        <v>25.65</v>
      </c>
      <c r="L31" s="12">
        <f t="shared" si="1"/>
        <v>10.059999999999999</v>
      </c>
      <c r="M31" s="12">
        <f t="shared" si="2"/>
        <v>9.3678136652857943E-4</v>
      </c>
      <c r="N31" s="25">
        <f>AVERAGE(M31:M33)</f>
        <v>7.4950839228570757E-4</v>
      </c>
      <c r="O31" s="25">
        <f>STDEV(M31:M33)</f>
        <v>1.6346749439732761E-4</v>
      </c>
      <c r="P31" s="25"/>
      <c r="Q31" s="26"/>
      <c r="R31" s="11">
        <v>25.4</v>
      </c>
      <c r="S31" s="12">
        <f t="shared" ref="S31:S36" si="21">R31-E31</f>
        <v>9.8099999999999987</v>
      </c>
      <c r="T31" s="12">
        <f t="shared" ref="T31:T36" si="22">2^-S31</f>
        <v>1.1140270662777592E-3</v>
      </c>
      <c r="U31" s="25">
        <f>AVERAGE(T31:T33)</f>
        <v>1.0502918809227697E-3</v>
      </c>
      <c r="V31" s="25">
        <f>STDEV(T31:T33)</f>
        <v>6.1996242972391021E-5</v>
      </c>
      <c r="W31" s="25"/>
      <c r="X31" s="26"/>
      <c r="Y31" s="31">
        <v>25.96</v>
      </c>
      <c r="Z31" s="12">
        <f t="shared" ref="Z31:Z36" si="23">Y31-E31</f>
        <v>10.370000000000001</v>
      </c>
      <c r="AA31" s="12">
        <f t="shared" ref="AA31:AA36" si="24">2^-Z31</f>
        <v>7.5564696950312005E-4</v>
      </c>
      <c r="AB31" s="25">
        <f>AVERAGE(AA31:AA33)</f>
        <v>7.3569461511010517E-4</v>
      </c>
      <c r="AC31" s="25">
        <f>STDEV(AA31:AA33)</f>
        <v>3.9198461679408184E-5</v>
      </c>
      <c r="AD31" s="25"/>
      <c r="AE31" s="25"/>
      <c r="AF31" s="31">
        <v>26.06</v>
      </c>
      <c r="AG31" s="12">
        <f t="shared" ref="AG31:AG36" si="25">AF31-E31</f>
        <v>10.469999999999999</v>
      </c>
      <c r="AH31" s="12">
        <f t="shared" ref="AH31:AH36" si="26">2^-AG31</f>
        <v>7.0504355250121929E-4</v>
      </c>
      <c r="AI31" s="25">
        <f>AVERAGE(AH31:AH33)</f>
        <v>7.4067687655317987E-4</v>
      </c>
      <c r="AJ31" s="25">
        <f>STDEV(AH31:AH33)</f>
        <v>3.5927294755278335E-5</v>
      </c>
      <c r="AK31" s="25"/>
      <c r="AL31" s="26"/>
      <c r="AM31" s="31">
        <v>23.67</v>
      </c>
      <c r="AN31" s="12">
        <f t="shared" ref="AN31:AN36" si="27">AM31-E31</f>
        <v>8.0800000000000018</v>
      </c>
      <c r="AO31" s="12">
        <f t="shared" ref="AO31:AO36" si="28">2^-AN31</f>
        <v>3.6955376825218546E-3</v>
      </c>
      <c r="AP31" s="25">
        <f>AVERAGE(AO31:AO33)</f>
        <v>3.2991783071087202E-3</v>
      </c>
      <c r="AQ31" s="25">
        <f>STDEV(AO31:AO33)</f>
        <v>3.7916624072765039E-4</v>
      </c>
      <c r="AR31" s="25"/>
      <c r="AS31" s="26"/>
      <c r="AT31" s="31">
        <v>21.05</v>
      </c>
      <c r="AU31" s="12">
        <f t="shared" ref="AU31:AU36" si="29">AT31-E31</f>
        <v>5.4600000000000009</v>
      </c>
      <c r="AV31" s="12">
        <f t="shared" ref="AV31:AV36" si="30">2^-AU31</f>
        <v>2.2718320583129847E-2</v>
      </c>
      <c r="AW31" s="25">
        <f>AVERAGE(AV31:AV33)</f>
        <v>2.132681025270584E-2</v>
      </c>
      <c r="AX31" s="25">
        <f>STDEV(AV31:AV33)</f>
        <v>3.2813151367841976E-3</v>
      </c>
      <c r="AY31" s="25"/>
      <c r="AZ31" s="26"/>
      <c r="BA31" s="31">
        <v>31.63</v>
      </c>
      <c r="BB31" s="12">
        <f t="shared" ref="BB31:BB36" si="31">BA31-E31</f>
        <v>16.04</v>
      </c>
      <c r="BC31" s="12">
        <f t="shared" ref="BC31:BC36" si="32">2^-BB31</f>
        <v>1.484153667316111E-5</v>
      </c>
      <c r="BD31" s="25">
        <f>AVERAGE(BC31:BC33)</f>
        <v>1.6292500823443222E-5</v>
      </c>
      <c r="BE31" s="25">
        <f>STDEV(BC31:BC33)</f>
        <v>3.2313622539798709E-6</v>
      </c>
      <c r="BF31" s="25"/>
      <c r="BG31" s="26"/>
      <c r="BH31" s="31">
        <v>29.2</v>
      </c>
      <c r="BI31" s="12">
        <f t="shared" ref="BI31:BI36" si="33">BH31-E31</f>
        <v>13.61</v>
      </c>
      <c r="BJ31" s="12">
        <f t="shared" ref="BJ31:BJ36" si="34">2^-BI31</f>
        <v>7.9980066153464654E-5</v>
      </c>
      <c r="BK31" s="25">
        <f>AVERAGE(BJ31:BJ33)</f>
        <v>1.3840828653511496E-4</v>
      </c>
      <c r="BL31" s="25">
        <f>STDEV(BJ31:BJ33)</f>
        <v>5.1552892491340235E-5</v>
      </c>
      <c r="BM31" s="25"/>
      <c r="BN31" s="25"/>
      <c r="BO31" s="11">
        <v>25.32</v>
      </c>
      <c r="BP31" s="12">
        <f t="shared" ref="BP31:BP36" si="35">BO31-E31</f>
        <v>9.73</v>
      </c>
      <c r="BQ31" s="12">
        <f t="shared" ref="BQ31:BQ36" si="36">2^-BP31</f>
        <v>1.1775467067292585E-3</v>
      </c>
      <c r="BR31" s="12">
        <f>BQ31:BQ33</f>
        <v>1.1775467067292585E-3</v>
      </c>
      <c r="BS31" s="12">
        <f>STDEV(BQ31:BQ33)</f>
        <v>1.3288795909005278E-4</v>
      </c>
      <c r="BT31" s="12"/>
      <c r="BU31" s="13"/>
      <c r="BV31" s="45">
        <v>41.42</v>
      </c>
      <c r="BW31" s="46">
        <f t="shared" ref="BW31:BW36" si="37">BV31-L31</f>
        <v>31.360000000000003</v>
      </c>
      <c r="BX31" s="46">
        <f t="shared" ref="BX31:BX36" si="38">2^-BW31</f>
        <v>3.6282678118930194E-10</v>
      </c>
      <c r="BY31" s="46">
        <f>AVERAGE(BX31:BX33)</f>
        <v>9.00064439865514E-10</v>
      </c>
      <c r="BZ31" s="46">
        <f>STDEV(BX31:BX33)</f>
        <v>6.7346468109932255E-10</v>
      </c>
      <c r="CA31" s="46"/>
      <c r="CB31" s="47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7">
        <v>15.75</v>
      </c>
      <c r="F32" s="9">
        <f t="shared" ref="F32:F36" si="39">2^-E32</f>
        <v>1.8145860519450716E-5</v>
      </c>
      <c r="G32" s="9"/>
      <c r="H32" s="9"/>
      <c r="I32" s="9"/>
      <c r="J32" s="27"/>
      <c r="K32" s="7">
        <v>26.37</v>
      </c>
      <c r="L32" s="8">
        <f t="shared" si="1"/>
        <v>10.620000000000001</v>
      </c>
      <c r="M32" s="8">
        <f t="shared" si="2"/>
        <v>6.354208278525062E-4</v>
      </c>
      <c r="N32" s="9"/>
      <c r="O32" s="9"/>
      <c r="P32" s="9"/>
      <c r="Q32" s="27"/>
      <c r="R32" s="7">
        <v>25.73</v>
      </c>
      <c r="S32" s="8">
        <f t="shared" si="21"/>
        <v>9.98</v>
      </c>
      <c r="T32" s="8">
        <f t="shared" si="22"/>
        <v>9.9019480448245007E-4</v>
      </c>
      <c r="U32" s="9"/>
      <c r="V32" s="9"/>
      <c r="W32" s="9"/>
      <c r="X32" s="27"/>
      <c r="Y32" s="32">
        <v>26.25</v>
      </c>
      <c r="Z32" s="8">
        <f t="shared" si="23"/>
        <v>10.5</v>
      </c>
      <c r="AA32" s="8">
        <f t="shared" si="24"/>
        <v>6.9053396600248776E-4</v>
      </c>
      <c r="AB32" s="9"/>
      <c r="AC32" s="9"/>
      <c r="AD32" s="9"/>
      <c r="AE32" s="9"/>
      <c r="AF32" s="32">
        <v>26.08</v>
      </c>
      <c r="AG32" s="8">
        <f t="shared" si="25"/>
        <v>10.329999999999998</v>
      </c>
      <c r="AH32" s="8">
        <f t="shared" si="26"/>
        <v>7.7689109741691431E-4</v>
      </c>
      <c r="AI32" s="9"/>
      <c r="AJ32" s="9"/>
      <c r="AK32" s="9"/>
      <c r="AL32" s="27"/>
      <c r="AM32" s="32">
        <v>24.01</v>
      </c>
      <c r="AN32" s="8">
        <f t="shared" si="27"/>
        <v>8.2600000000000016</v>
      </c>
      <c r="AO32" s="8">
        <f t="shared" si="28"/>
        <v>3.262062185267066E-3</v>
      </c>
      <c r="AP32" s="9"/>
      <c r="AQ32" s="9"/>
      <c r="AR32" s="9"/>
      <c r="AS32" s="27"/>
      <c r="AT32" s="32">
        <v>21.15</v>
      </c>
      <c r="AU32" s="8">
        <f t="shared" si="29"/>
        <v>5.3999999999999986</v>
      </c>
      <c r="AV32" s="8">
        <f t="shared" si="30"/>
        <v>2.3683071351725E-2</v>
      </c>
      <c r="AW32" s="9"/>
      <c r="AX32" s="9"/>
      <c r="AY32" s="9"/>
      <c r="AZ32" s="27"/>
      <c r="BA32" s="32">
        <v>31.36</v>
      </c>
      <c r="BB32" s="8">
        <f t="shared" si="31"/>
        <v>15.61</v>
      </c>
      <c r="BC32" s="8">
        <f t="shared" si="32"/>
        <v>1.999501653836616E-5</v>
      </c>
      <c r="BD32" s="9"/>
      <c r="BE32" s="9"/>
      <c r="BF32" s="9"/>
      <c r="BG32" s="27"/>
      <c r="BH32" s="32">
        <v>28.21</v>
      </c>
      <c r="BI32" s="8">
        <f t="shared" si="33"/>
        <v>12.46</v>
      </c>
      <c r="BJ32" s="8">
        <f t="shared" si="34"/>
        <v>1.7748687955570182E-4</v>
      </c>
      <c r="BK32" s="9"/>
      <c r="BL32" s="9"/>
      <c r="BM32" s="9"/>
      <c r="BN32" s="9"/>
      <c r="BO32" s="7">
        <v>25.37</v>
      </c>
      <c r="BP32" s="8">
        <f t="shared" si="35"/>
        <v>9.620000000000001</v>
      </c>
      <c r="BQ32" s="8">
        <f t="shared" si="36"/>
        <v>1.2708416557050126E-3</v>
      </c>
      <c r="BR32" s="8"/>
      <c r="BS32" s="8"/>
      <c r="BT32" s="8"/>
      <c r="BU32" s="4"/>
      <c r="BV32" s="48">
        <v>39.79</v>
      </c>
      <c r="BW32" s="49">
        <f t="shared" si="37"/>
        <v>29.169999999999998</v>
      </c>
      <c r="BX32" s="49">
        <f t="shared" si="38"/>
        <v>1.6555985085043517E-9</v>
      </c>
      <c r="BY32" s="49"/>
      <c r="BZ32" s="49"/>
      <c r="CA32" s="49"/>
      <c r="CB32" s="50"/>
    </row>
    <row r="33" spans="2:80" x14ac:dyDescent="0.25">
      <c r="B33" s="8">
        <f t="shared" ref="B33:B36" si="40">B32+1</f>
        <v>102</v>
      </c>
      <c r="C33" s="9" t="s">
        <v>28</v>
      </c>
      <c r="D33" s="2" t="s">
        <v>12</v>
      </c>
      <c r="E33" s="7">
        <v>15.64</v>
      </c>
      <c r="F33" s="9">
        <f t="shared" si="39"/>
        <v>1.9583525048262075E-5</v>
      </c>
      <c r="G33" s="9"/>
      <c r="H33" s="9"/>
      <c r="I33" s="9"/>
      <c r="J33" s="27"/>
      <c r="K33" s="7">
        <v>26.17</v>
      </c>
      <c r="L33" s="8">
        <f t="shared" si="1"/>
        <v>10.530000000000001</v>
      </c>
      <c r="M33" s="8">
        <f t="shared" si="2"/>
        <v>6.7632298247603687E-4</v>
      </c>
      <c r="N33" s="9"/>
      <c r="O33" s="9"/>
      <c r="P33" s="9"/>
      <c r="Q33" s="27"/>
      <c r="R33" s="7">
        <v>25.54</v>
      </c>
      <c r="S33" s="8">
        <f t="shared" si="21"/>
        <v>9.8999999999999986</v>
      </c>
      <c r="T33" s="8">
        <f t="shared" si="22"/>
        <v>1.0466537720080998E-3</v>
      </c>
      <c r="U33" s="9"/>
      <c r="V33" s="9"/>
      <c r="W33" s="9"/>
      <c r="X33" s="27"/>
      <c r="Y33" s="32">
        <v>26</v>
      </c>
      <c r="Z33" s="8">
        <f t="shared" si="23"/>
        <v>10.36</v>
      </c>
      <c r="AA33" s="8">
        <f t="shared" si="24"/>
        <v>7.6090290982470769E-4</v>
      </c>
      <c r="AB33" s="9"/>
      <c r="AC33" s="9"/>
      <c r="AD33" s="9"/>
      <c r="AE33" s="9"/>
      <c r="AF33" s="32">
        <v>26.04</v>
      </c>
      <c r="AG33" s="8">
        <f t="shared" si="25"/>
        <v>10.399999999999999</v>
      </c>
      <c r="AH33" s="8">
        <f t="shared" si="26"/>
        <v>7.4009597974140592E-4</v>
      </c>
      <c r="AI33" s="9"/>
      <c r="AJ33" s="9"/>
      <c r="AK33" s="9"/>
      <c r="AL33" s="27"/>
      <c r="AM33" s="32">
        <v>24.05</v>
      </c>
      <c r="AN33" s="8">
        <f t="shared" si="27"/>
        <v>8.41</v>
      </c>
      <c r="AO33" s="8">
        <f t="shared" si="28"/>
        <v>2.9399350535372405E-3</v>
      </c>
      <c r="AP33" s="9"/>
      <c r="AQ33" s="9"/>
      <c r="AR33" s="9"/>
      <c r="AS33" s="27"/>
      <c r="AT33" s="32">
        <v>21.47</v>
      </c>
      <c r="AU33" s="8">
        <f t="shared" si="29"/>
        <v>5.8299999999999983</v>
      </c>
      <c r="AV33" s="8">
        <f t="shared" si="30"/>
        <v>1.7579038823262672E-2</v>
      </c>
      <c r="AW33" s="9"/>
      <c r="AX33" s="9"/>
      <c r="AY33" s="9"/>
      <c r="AZ33" s="27"/>
      <c r="BA33" s="32">
        <v>31.76</v>
      </c>
      <c r="BB33" s="8">
        <f t="shared" si="31"/>
        <v>16.12</v>
      </c>
      <c r="BC33" s="8">
        <f t="shared" si="32"/>
        <v>1.40409492588024E-5</v>
      </c>
      <c r="BD33" s="9"/>
      <c r="BE33" s="9"/>
      <c r="BF33" s="9"/>
      <c r="BG33" s="27"/>
      <c r="BH33" s="32">
        <v>28.27</v>
      </c>
      <c r="BI33" s="8">
        <f t="shared" si="33"/>
        <v>12.629999999999999</v>
      </c>
      <c r="BJ33" s="8">
        <f t="shared" si="34"/>
        <v>1.5775791389617837E-4</v>
      </c>
      <c r="BK33" s="9"/>
      <c r="BL33" s="9"/>
      <c r="BM33" s="9"/>
      <c r="BN33" s="9"/>
      <c r="BO33" s="7">
        <v>25.08</v>
      </c>
      <c r="BP33" s="8">
        <f t="shared" si="35"/>
        <v>9.4399999999999977</v>
      </c>
      <c r="BQ33" s="8">
        <f t="shared" si="36"/>
        <v>1.4397160325108436E-3</v>
      </c>
      <c r="BR33" s="8"/>
      <c r="BS33" s="8"/>
      <c r="BT33" s="8"/>
      <c r="BU33" s="4"/>
      <c r="BV33" s="48">
        <v>40.98</v>
      </c>
      <c r="BW33" s="49">
        <f t="shared" si="37"/>
        <v>30.449999999999996</v>
      </c>
      <c r="BX33" s="49">
        <f t="shared" si="38"/>
        <v>6.8176802990288871E-10</v>
      </c>
      <c r="BY33" s="49"/>
      <c r="BZ33" s="49"/>
      <c r="CA33" s="49"/>
      <c r="CB33" s="50"/>
    </row>
    <row r="34" spans="2:80" x14ac:dyDescent="0.25">
      <c r="B34" s="8">
        <f t="shared" si="40"/>
        <v>103</v>
      </c>
      <c r="C34" s="9" t="s">
        <v>28</v>
      </c>
      <c r="D34" s="12" t="s">
        <v>17</v>
      </c>
      <c r="E34" s="28">
        <v>15.49</v>
      </c>
      <c r="F34" s="9">
        <f t="shared" si="39"/>
        <v>2.17292815490276E-5</v>
      </c>
      <c r="G34" s="9">
        <f t="shared" ref="G34" si="41">AVERAGE(F34:F36)</f>
        <v>2.1581598468647397E-5</v>
      </c>
      <c r="H34" s="9">
        <f t="shared" ref="H34" si="42">STDEV(F34:F36)</f>
        <v>3.9399996435225912E-7</v>
      </c>
      <c r="I34" s="6">
        <f>G34/G31</f>
        <v>1.1162217917536854</v>
      </c>
      <c r="J34" s="5">
        <f>((H34/G34)^2+(H31/G31)^2)^0.5*I34</f>
        <v>6.5913009744544254E-2</v>
      </c>
      <c r="K34" s="28">
        <v>23.97</v>
      </c>
      <c r="L34" s="8">
        <f t="shared" si="1"/>
        <v>8.4799999999999986</v>
      </c>
      <c r="M34" s="8">
        <f t="shared" si="2"/>
        <v>2.8006938437809175E-3</v>
      </c>
      <c r="N34" s="9">
        <f t="shared" ref="N34" si="43">AVERAGE(M34:M36)</f>
        <v>2.762312810377168E-3</v>
      </c>
      <c r="O34" s="9">
        <f t="shared" ref="O34" si="44">STDEV(M34:M36)</f>
        <v>3.8292866838690887E-5</v>
      </c>
      <c r="P34" s="6">
        <f>N34/N31</f>
        <v>3.6854995071545416</v>
      </c>
      <c r="Q34" s="5">
        <f>((O34/N34)^2+(O31/N31)^2)^0.5*P34</f>
        <v>0.80542808374167774</v>
      </c>
      <c r="R34" s="28">
        <v>27.18</v>
      </c>
      <c r="S34" s="8">
        <f t="shared" si="21"/>
        <v>11.69</v>
      </c>
      <c r="T34" s="8">
        <f t="shared" si="22"/>
        <v>3.0266301268041694E-4</v>
      </c>
      <c r="U34" s="9">
        <f t="shared" ref="U34" si="45">AVERAGE(T34:T36)</f>
        <v>4.0234469962327995E-4</v>
      </c>
      <c r="V34" s="9">
        <f t="shared" ref="V34" si="46">STDEV(T34:T36)</f>
        <v>1.1915916533552134E-4</v>
      </c>
      <c r="W34" s="6">
        <f>U34/U31</f>
        <v>0.38307893922762337</v>
      </c>
      <c r="X34" s="5">
        <f>((V34/U34)^2+(V31/U31)^2)^0.5*W34</f>
        <v>0.11568484460679711</v>
      </c>
      <c r="Y34" s="32">
        <v>24.64</v>
      </c>
      <c r="Z34" s="8">
        <f t="shared" si="23"/>
        <v>9.15</v>
      </c>
      <c r="AA34" s="8">
        <f t="shared" si="24"/>
        <v>1.7602548097867771E-3</v>
      </c>
      <c r="AB34" s="9">
        <f t="shared" ref="AB34" si="47">AVERAGE(AA34:AA36)</f>
        <v>1.8282385470555131E-3</v>
      </c>
      <c r="AC34" s="9">
        <f t="shared" ref="AC34" si="48">STDEV(AA34:AA36)</f>
        <v>9.7250307092502068E-5</v>
      </c>
      <c r="AD34" s="23">
        <f>AB34/AB31</f>
        <v>2.4850508750589348</v>
      </c>
      <c r="AE34" s="23">
        <f>((AC34/AB34)^2+(AC31/AB31)^2)^0.5*AD34</f>
        <v>0.18709636856144468</v>
      </c>
      <c r="AF34" s="32">
        <v>25.28</v>
      </c>
      <c r="AG34" s="8">
        <f t="shared" si="25"/>
        <v>9.7900000000000009</v>
      </c>
      <c r="AH34" s="8">
        <f t="shared" si="26"/>
        <v>1.1295783045950066E-3</v>
      </c>
      <c r="AI34" s="9">
        <f t="shared" ref="AI34" si="49">AVERAGE(AH34:AH36)</f>
        <v>1.209324027952165E-3</v>
      </c>
      <c r="AJ34" s="9">
        <f t="shared" ref="AJ34" si="50">STDEV(AH34:AH36)</f>
        <v>7.2374243994166812E-5</v>
      </c>
      <c r="AK34" s="23">
        <f>AI34/AI31</f>
        <v>1.6327282060969495</v>
      </c>
      <c r="AL34" s="33">
        <f>((AJ34/AI34)^2+(AJ31/AI31)^2)^0.5*AK34</f>
        <v>0.12577817312280476</v>
      </c>
      <c r="AM34" s="32">
        <v>20.67</v>
      </c>
      <c r="AN34" s="8">
        <f t="shared" si="27"/>
        <v>5.1800000000000015</v>
      </c>
      <c r="AO34" s="8">
        <f t="shared" si="28"/>
        <v>2.758446863408294E-2</v>
      </c>
      <c r="AP34" s="9">
        <f t="shared" ref="AP34" si="51">AVERAGE(AO34:AO36)</f>
        <v>2.6653831817371076E-2</v>
      </c>
      <c r="AQ34" s="9">
        <f t="shared" ref="AQ34" si="52">STDEV(AO34:AO36)</f>
        <v>8.5070485844767707E-4</v>
      </c>
      <c r="AR34" s="23">
        <f>AP34/AP31</f>
        <v>8.0789303687952305</v>
      </c>
      <c r="AS34" s="33">
        <f>((AQ34/AP34)^2+(AQ31/AP31)^2)^0.5*AR34</f>
        <v>0.9636307163559753</v>
      </c>
      <c r="AT34" s="32">
        <v>18.95</v>
      </c>
      <c r="AU34" s="8">
        <f t="shared" si="29"/>
        <v>3.4599999999999991</v>
      </c>
      <c r="AV34" s="8">
        <f t="shared" si="30"/>
        <v>9.087328233251947E-2</v>
      </c>
      <c r="AW34" s="9">
        <f t="shared" ref="AW34" si="53">AVERAGE(AV34:AV36)</f>
        <v>9.1668654120863738E-2</v>
      </c>
      <c r="AX34" s="9">
        <f t="shared" ref="AX34" si="54">STDEV(AV34:AV36)</f>
        <v>6.7241972223187471E-3</v>
      </c>
      <c r="AY34" s="23">
        <f>AW34/AW31</f>
        <v>4.298282445178752</v>
      </c>
      <c r="AZ34" s="33">
        <f>((AX34/AW34)^2+(AX31/AW31)^2)^0.5*AY34</f>
        <v>0.732642237985631</v>
      </c>
      <c r="BA34" s="32">
        <v>29.09</v>
      </c>
      <c r="BB34" s="8">
        <f t="shared" si="31"/>
        <v>13.6</v>
      </c>
      <c r="BC34" s="8">
        <f t="shared" si="32"/>
        <v>8.053637150713471E-5</v>
      </c>
      <c r="BD34" s="9">
        <f t="shared" ref="BD34" si="55">AVERAGE(BC34:BC36)</f>
        <v>7.7247967119678586E-5</v>
      </c>
      <c r="BE34" s="9">
        <f t="shared" ref="BE34" si="56">STDEV(BC34:BC36)</f>
        <v>6.1871519668616445E-6</v>
      </c>
      <c r="BF34" s="23">
        <f>BD34/BD31</f>
        <v>4.7413204367328774</v>
      </c>
      <c r="BG34" s="33">
        <f>((BE34/BD34)^2+(BE31/BD31)^2)^0.5*BF34</f>
        <v>1.014151331980998</v>
      </c>
      <c r="BH34" s="32">
        <v>27.53</v>
      </c>
      <c r="BI34" s="8">
        <f t="shared" si="33"/>
        <v>12.040000000000001</v>
      </c>
      <c r="BJ34" s="8">
        <f t="shared" si="34"/>
        <v>2.3746458677057747E-4</v>
      </c>
      <c r="BK34" s="9">
        <f t="shared" ref="BK34" si="57">AVERAGE(BJ34:BJ36)</f>
        <v>2.969217397765695E-4</v>
      </c>
      <c r="BL34" s="9">
        <f t="shared" ref="BL34" si="58">STDEV(BJ34:BJ36)</f>
        <v>5.1541159016484523E-5</v>
      </c>
      <c r="BM34" s="23">
        <f>BK34/BK31</f>
        <v>2.1452598483056775</v>
      </c>
      <c r="BN34" s="23">
        <f>((BL34/BK34)^2+(BL31/BK31)^2)^0.5*BM34</f>
        <v>0.88155674768038705</v>
      </c>
      <c r="BO34" s="7">
        <v>23.08</v>
      </c>
      <c r="BP34" s="8">
        <f t="shared" si="35"/>
        <v>7.5899999999999981</v>
      </c>
      <c r="BQ34" s="8">
        <f t="shared" si="36"/>
        <v>5.1901789613145056E-3</v>
      </c>
      <c r="BR34" s="8">
        <f t="shared" ref="BR34" si="59">BQ34:BQ36</f>
        <v>5.1901789613145056E-3</v>
      </c>
      <c r="BS34" s="8">
        <f t="shared" ref="BS34" si="60">STDEV(BQ34:BQ36)</f>
        <v>1.9288854879167251E-4</v>
      </c>
      <c r="BT34" s="6">
        <f>BR34/BR31</f>
        <v>4.407620463506448</v>
      </c>
      <c r="BU34" s="5">
        <f>((BS34/BR34)^2+(BS31/BR31)^2)^0.5*BT34</f>
        <v>0.52368473465429799</v>
      </c>
      <c r="BV34" s="48">
        <v>32.64</v>
      </c>
      <c r="BW34" s="49">
        <f t="shared" si="37"/>
        <v>24.160000000000004</v>
      </c>
      <c r="BX34" s="49">
        <f t="shared" si="38"/>
        <v>5.3347651417730445E-8</v>
      </c>
      <c r="BY34" s="49">
        <f t="shared" ref="BY34" si="61">AVERAGE(BX34:BX36)</f>
        <v>1.0449061068298054E-7</v>
      </c>
      <c r="BZ34" s="49">
        <f t="shared" ref="BZ34" si="62">STDEV(BX34:BX36)</f>
        <v>4.9399608468095328E-8</v>
      </c>
      <c r="CA34" s="49">
        <f>BY34/BY31</f>
        <v>116.09236634056262</v>
      </c>
      <c r="CB34" s="50">
        <f>((BZ34/BY34)^2+(BZ31/BY31)^2)^0.5*CA34</f>
        <v>102.75135677522763</v>
      </c>
    </row>
    <row r="35" spans="2:80" x14ac:dyDescent="0.25">
      <c r="B35" s="8">
        <f t="shared" si="40"/>
        <v>104</v>
      </c>
      <c r="C35" s="9" t="s">
        <v>28</v>
      </c>
      <c r="D35" s="8" t="s">
        <v>17</v>
      </c>
      <c r="E35" s="28">
        <v>15.53</v>
      </c>
      <c r="F35" s="9">
        <f t="shared" si="39"/>
        <v>2.1135093202376203E-5</v>
      </c>
      <c r="G35" s="9"/>
      <c r="H35" s="9"/>
      <c r="I35" s="6"/>
      <c r="J35" s="5"/>
      <c r="K35" s="28">
        <v>24.03</v>
      </c>
      <c r="L35" s="8">
        <f t="shared" si="1"/>
        <v>8.5000000000000018</v>
      </c>
      <c r="M35" s="8">
        <f t="shared" si="2"/>
        <v>2.7621358640099493E-3</v>
      </c>
      <c r="N35" s="6"/>
      <c r="O35" s="6"/>
      <c r="P35" s="6"/>
      <c r="Q35" s="5"/>
      <c r="R35" s="28">
        <v>26.93</v>
      </c>
      <c r="S35" s="8">
        <f t="shared" si="21"/>
        <v>11.4</v>
      </c>
      <c r="T35" s="8">
        <f t="shared" si="22"/>
        <v>3.7004798987070263E-4</v>
      </c>
      <c r="U35" s="6"/>
      <c r="V35" s="6"/>
      <c r="W35" s="6"/>
      <c r="X35" s="5"/>
      <c r="Y35" s="32">
        <v>24.54</v>
      </c>
      <c r="Z35" s="8">
        <f t="shared" si="23"/>
        <v>9.01</v>
      </c>
      <c r="AA35" s="8">
        <f t="shared" si="24"/>
        <v>1.9396337801504623E-3</v>
      </c>
      <c r="AB35" s="9"/>
      <c r="AC35" s="9"/>
      <c r="AD35" s="9"/>
      <c r="AE35" s="9"/>
      <c r="AF35" s="32">
        <v>25.15</v>
      </c>
      <c r="AG35" s="8">
        <f t="shared" si="25"/>
        <v>9.6199999999999992</v>
      </c>
      <c r="AH35" s="8">
        <f t="shared" si="26"/>
        <v>1.2708416557050137E-3</v>
      </c>
      <c r="AI35" s="9"/>
      <c r="AJ35" s="9"/>
      <c r="AK35" s="9"/>
      <c r="AL35" s="27"/>
      <c r="AM35" s="32">
        <v>20.8</v>
      </c>
      <c r="AN35" s="8">
        <f t="shared" si="27"/>
        <v>5.2700000000000014</v>
      </c>
      <c r="AO35" s="8">
        <f t="shared" si="28"/>
        <v>2.5916235806701278E-2</v>
      </c>
      <c r="AP35" s="9"/>
      <c r="AQ35" s="9"/>
      <c r="AR35" s="9"/>
      <c r="AS35" s="27"/>
      <c r="AT35" s="32">
        <v>18.87</v>
      </c>
      <c r="AU35" s="8">
        <f t="shared" si="29"/>
        <v>3.3400000000000016</v>
      </c>
      <c r="AV35" s="8">
        <f t="shared" si="30"/>
        <v>9.8755163982922056E-2</v>
      </c>
      <c r="AW35" s="9"/>
      <c r="AX35" s="9"/>
      <c r="AY35" s="9"/>
      <c r="AZ35" s="27"/>
      <c r="BA35" s="32">
        <v>29.33</v>
      </c>
      <c r="BB35" s="8">
        <f t="shared" si="31"/>
        <v>13.799999999999999</v>
      </c>
      <c r="BC35" s="8">
        <f t="shared" si="32"/>
        <v>7.0110983581362033E-5</v>
      </c>
      <c r="BD35" s="9"/>
      <c r="BE35" s="9"/>
      <c r="BF35" s="9"/>
      <c r="BG35" s="27"/>
      <c r="BH35" s="32">
        <v>27.12</v>
      </c>
      <c r="BI35" s="8">
        <f t="shared" si="33"/>
        <v>11.590000000000002</v>
      </c>
      <c r="BJ35" s="8">
        <f t="shared" si="34"/>
        <v>3.2438618508215562E-4</v>
      </c>
      <c r="BK35" s="9"/>
      <c r="BL35" s="9"/>
      <c r="BM35" s="9"/>
      <c r="BN35" s="9"/>
      <c r="BO35" s="7">
        <v>23.12</v>
      </c>
      <c r="BP35" s="8">
        <f t="shared" si="35"/>
        <v>7.5900000000000016</v>
      </c>
      <c r="BQ35" s="8">
        <f t="shared" si="36"/>
        <v>5.1901789613144917E-3</v>
      </c>
      <c r="BR35" s="8"/>
      <c r="BS35" s="8"/>
      <c r="BT35" s="6"/>
      <c r="BU35" s="5"/>
      <c r="BV35" s="48">
        <v>31.64</v>
      </c>
      <c r="BW35" s="49">
        <f t="shared" si="37"/>
        <v>23.14</v>
      </c>
      <c r="BX35" s="49">
        <f t="shared" si="38"/>
        <v>1.0818471375908398E-7</v>
      </c>
      <c r="BY35" s="49"/>
      <c r="BZ35" s="49"/>
      <c r="CA35" s="49"/>
      <c r="CB35" s="50"/>
    </row>
    <row r="36" spans="2:80" x14ac:dyDescent="0.25">
      <c r="B36" s="8">
        <f t="shared" si="40"/>
        <v>105</v>
      </c>
      <c r="C36" s="9" t="s">
        <v>28</v>
      </c>
      <c r="D36" s="8" t="s">
        <v>17</v>
      </c>
      <c r="E36" s="29">
        <v>15.48</v>
      </c>
      <c r="F36" s="30">
        <f t="shared" si="39"/>
        <v>2.1880420654538384E-5</v>
      </c>
      <c r="G36" s="30"/>
      <c r="H36" s="30"/>
      <c r="I36" s="17"/>
      <c r="J36" s="18"/>
      <c r="K36" s="29">
        <v>24</v>
      </c>
      <c r="L36" s="2">
        <f t="shared" si="1"/>
        <v>8.52</v>
      </c>
      <c r="M36" s="2">
        <f t="shared" si="2"/>
        <v>2.7241087233406372E-3</v>
      </c>
      <c r="N36" s="17"/>
      <c r="O36" s="17"/>
      <c r="P36" s="17"/>
      <c r="Q36" s="18"/>
      <c r="R36" s="29">
        <v>26.35</v>
      </c>
      <c r="S36" s="2">
        <f t="shared" si="21"/>
        <v>10.870000000000001</v>
      </c>
      <c r="T36" s="2">
        <f t="shared" si="22"/>
        <v>5.3432309631872043E-4</v>
      </c>
      <c r="U36" s="17"/>
      <c r="V36" s="17"/>
      <c r="W36" s="17"/>
      <c r="X36" s="18"/>
      <c r="Y36" s="34">
        <v>24.61</v>
      </c>
      <c r="Z36" s="2">
        <f t="shared" si="23"/>
        <v>9.129999999999999</v>
      </c>
      <c r="AA36" s="2">
        <f t="shared" si="24"/>
        <v>1.7848270512293E-3</v>
      </c>
      <c r="AB36" s="30"/>
      <c r="AC36" s="30"/>
      <c r="AD36" s="30"/>
      <c r="AE36" s="30"/>
      <c r="AF36" s="34">
        <v>25.15</v>
      </c>
      <c r="AG36" s="2">
        <f t="shared" si="25"/>
        <v>9.6699999999999982</v>
      </c>
      <c r="AH36" s="2">
        <f t="shared" si="26"/>
        <v>1.2275521235564752E-3</v>
      </c>
      <c r="AI36" s="30"/>
      <c r="AJ36" s="30"/>
      <c r="AK36" s="30"/>
      <c r="AL36" s="35"/>
      <c r="AM36" s="34">
        <v>20.72</v>
      </c>
      <c r="AN36" s="2">
        <f t="shared" si="27"/>
        <v>5.2399999999999984</v>
      </c>
      <c r="AO36" s="2">
        <f t="shared" si="28"/>
        <v>2.6460791011329005E-2</v>
      </c>
      <c r="AP36" s="30"/>
      <c r="AQ36" s="30"/>
      <c r="AR36" s="30"/>
      <c r="AS36" s="35"/>
      <c r="AT36" s="34">
        <v>19.03</v>
      </c>
      <c r="AU36" s="2">
        <f t="shared" si="29"/>
        <v>3.5500000000000007</v>
      </c>
      <c r="AV36" s="2">
        <f t="shared" si="30"/>
        <v>8.5377516047149687E-2</v>
      </c>
      <c r="AW36" s="30"/>
      <c r="AX36" s="30"/>
      <c r="AY36" s="30"/>
      <c r="AZ36" s="35"/>
      <c r="BA36" s="34">
        <v>29.07</v>
      </c>
      <c r="BB36" s="2">
        <f t="shared" si="31"/>
        <v>13.59</v>
      </c>
      <c r="BC36" s="2">
        <f t="shared" si="32"/>
        <v>8.1096546270539028E-5</v>
      </c>
      <c r="BD36" s="30"/>
      <c r="BE36" s="30"/>
      <c r="BF36" s="30"/>
      <c r="BG36" s="35"/>
      <c r="BH36" s="34">
        <v>27.05</v>
      </c>
      <c r="BI36" s="2">
        <f t="shared" si="33"/>
        <v>11.57</v>
      </c>
      <c r="BJ36" s="2">
        <f t="shared" si="34"/>
        <v>3.2891444747697537E-4</v>
      </c>
      <c r="BK36" s="30"/>
      <c r="BL36" s="30"/>
      <c r="BM36" s="30"/>
      <c r="BN36" s="30"/>
      <c r="BO36" s="3">
        <v>22.98</v>
      </c>
      <c r="BP36" s="2">
        <f t="shared" si="35"/>
        <v>7.5</v>
      </c>
      <c r="BQ36" s="2">
        <f t="shared" si="36"/>
        <v>5.5242717280199038E-3</v>
      </c>
      <c r="BR36" s="2"/>
      <c r="BS36" s="2"/>
      <c r="BT36" s="2"/>
      <c r="BU36" s="1"/>
      <c r="BV36" s="51">
        <v>31.17</v>
      </c>
      <c r="BW36" s="52">
        <f t="shared" si="37"/>
        <v>22.650000000000002</v>
      </c>
      <c r="BX36" s="52">
        <f t="shared" si="38"/>
        <v>1.5193946687212722E-7</v>
      </c>
      <c r="BY36" s="52"/>
      <c r="BZ36" s="52"/>
      <c r="CA36" s="52"/>
      <c r="CB36" s="53"/>
    </row>
    <row r="37" spans="2:80" x14ac:dyDescent="0.25">
      <c r="B37" s="8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 x14ac:dyDescent="0.25"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 x14ac:dyDescent="0.25"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 x14ac:dyDescent="0.25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 x14ac:dyDescent="0.25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 x14ac:dyDescent="0.25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</row>
    <row r="48" spans="2:80" x14ac:dyDescent="0.2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</row>
    <row r="49" spans="2:79" x14ac:dyDescent="0.25">
      <c r="B49" s="9"/>
      <c r="C49" s="8" t="s">
        <v>0</v>
      </c>
      <c r="D49" s="9"/>
      <c r="E49" s="8" t="s">
        <v>1</v>
      </c>
      <c r="F49" s="9"/>
      <c r="G49" s="9" t="s">
        <v>2</v>
      </c>
      <c r="H49" s="9"/>
      <c r="I49" s="9" t="s">
        <v>3</v>
      </c>
      <c r="J49" s="9"/>
      <c r="K49" s="9" t="s">
        <v>4</v>
      </c>
      <c r="L49" s="9"/>
      <c r="M49" s="9" t="s">
        <v>18</v>
      </c>
      <c r="N49" s="9"/>
      <c r="O49" s="9" t="s">
        <v>19</v>
      </c>
      <c r="P49" s="9"/>
      <c r="Q49" s="9" t="s">
        <v>20</v>
      </c>
      <c r="R49" s="9"/>
      <c r="S49" s="9" t="s">
        <v>21</v>
      </c>
      <c r="T49" s="9"/>
      <c r="U49" s="9" t="s">
        <v>22</v>
      </c>
      <c r="V49" s="9"/>
      <c r="W49" s="9" t="s">
        <v>23</v>
      </c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</row>
    <row r="50" spans="2:79" x14ac:dyDescent="0.25">
      <c r="B50" s="8" t="s">
        <v>11</v>
      </c>
      <c r="C50" s="14">
        <v>1</v>
      </c>
      <c r="D50" s="15">
        <v>8.8295993582473434E-2</v>
      </c>
      <c r="E50" s="14">
        <v>1</v>
      </c>
      <c r="F50" s="15">
        <v>2.4382481301683835E-2</v>
      </c>
      <c r="G50" s="14">
        <v>1</v>
      </c>
      <c r="H50" s="15">
        <v>0.20833110530109145</v>
      </c>
      <c r="I50" s="14">
        <v>1</v>
      </c>
      <c r="J50" s="15">
        <v>0.11118637063415533</v>
      </c>
      <c r="K50" s="14">
        <v>1</v>
      </c>
      <c r="L50" s="15">
        <v>0.14204417538462374</v>
      </c>
      <c r="M50" s="14">
        <v>1</v>
      </c>
      <c r="N50" s="15">
        <v>0.76923647037804521</v>
      </c>
      <c r="O50" s="14">
        <v>1</v>
      </c>
      <c r="P50" s="15">
        <v>0.14142920120988631</v>
      </c>
      <c r="Q50" s="14">
        <v>1</v>
      </c>
      <c r="R50" s="15">
        <v>0.16208487670094024</v>
      </c>
      <c r="S50" s="14">
        <v>1</v>
      </c>
      <c r="T50" s="15">
        <v>2.2407660905617226E-2</v>
      </c>
      <c r="U50" s="14">
        <v>1</v>
      </c>
      <c r="V50" s="15">
        <v>0.47953059806544251</v>
      </c>
      <c r="W50" s="14">
        <v>1</v>
      </c>
      <c r="X50" s="15">
        <v>0.65935222791336756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</row>
    <row r="51" spans="2:79" x14ac:dyDescent="0.25">
      <c r="B51" s="8" t="s">
        <v>13</v>
      </c>
      <c r="C51" s="6">
        <v>0.95251679641464504</v>
      </c>
      <c r="D51" s="5">
        <v>0.11546543515134672</v>
      </c>
      <c r="E51" s="6">
        <v>2.2101449344057658</v>
      </c>
      <c r="F51" s="5">
        <v>0.92161078130957053</v>
      </c>
      <c r="G51" s="6">
        <v>4.1251436971413922</v>
      </c>
      <c r="H51" s="5">
        <v>1.7568441957129133</v>
      </c>
      <c r="I51" s="6">
        <v>4.4069143390708696</v>
      </c>
      <c r="J51" s="5">
        <v>1.3676958846572138</v>
      </c>
      <c r="K51" s="6">
        <v>1.1252303759300342</v>
      </c>
      <c r="L51" s="5">
        <v>0.1298083059775122</v>
      </c>
      <c r="M51" s="6">
        <v>3.0601738446960942</v>
      </c>
      <c r="N51" s="5">
        <v>0.67550141518545326</v>
      </c>
      <c r="O51" s="6">
        <v>3.995461789611475</v>
      </c>
      <c r="P51" s="5">
        <v>0.60364930201727773</v>
      </c>
      <c r="Q51" s="6">
        <v>1.0188839841217796</v>
      </c>
      <c r="R51" s="5">
        <v>0.23717591975523877</v>
      </c>
      <c r="S51" s="6">
        <v>1.4640448751799091</v>
      </c>
      <c r="T51" s="5">
        <v>0.30966608846507043</v>
      </c>
      <c r="U51" s="6">
        <v>1.2833650848405604</v>
      </c>
      <c r="V51" s="5">
        <v>0.25909559152806538</v>
      </c>
      <c r="W51" s="6">
        <v>3.7548132389699576</v>
      </c>
      <c r="X51" s="5">
        <v>2.6805455579572133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</row>
    <row r="52" spans="2:79" x14ac:dyDescent="0.25">
      <c r="B52" s="8" t="s">
        <v>14</v>
      </c>
      <c r="C52" s="6">
        <v>1.0867286730207106</v>
      </c>
      <c r="D52" s="5">
        <v>0.20217239005888615</v>
      </c>
      <c r="E52" s="6">
        <v>6.123435117875589</v>
      </c>
      <c r="F52" s="5">
        <v>1.1267427124768599</v>
      </c>
      <c r="G52" s="6">
        <v>3.0043933269729699</v>
      </c>
      <c r="H52" s="5">
        <v>0.43291842472266023</v>
      </c>
      <c r="I52" s="6">
        <v>9.3932881253674303</v>
      </c>
      <c r="J52" s="5">
        <v>1.7103501475311929</v>
      </c>
      <c r="K52" s="6">
        <v>1.9713744401652771</v>
      </c>
      <c r="L52" s="5">
        <v>0.19845740495039804</v>
      </c>
      <c r="M52" s="6">
        <v>20.635128196921055</v>
      </c>
      <c r="N52" s="5">
        <v>3.233143917872829</v>
      </c>
      <c r="O52" s="6">
        <v>16.353793613150035</v>
      </c>
      <c r="P52" s="5">
        <v>3.3746938937974162</v>
      </c>
      <c r="Q52" s="6">
        <v>1.066288486034481</v>
      </c>
      <c r="R52" s="5">
        <v>0.18714508644061786</v>
      </c>
      <c r="S52" s="6">
        <v>2.6426152278816701</v>
      </c>
      <c r="T52" s="5">
        <v>0.50374917541354303</v>
      </c>
      <c r="U52" s="6">
        <v>6.5269126878332004</v>
      </c>
      <c r="V52" s="5">
        <v>0.47975708007186058</v>
      </c>
      <c r="W52" s="6">
        <v>60.127044811203085</v>
      </c>
      <c r="X52" s="5">
        <v>44.003035855164242</v>
      </c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</row>
    <row r="53" spans="2:79" x14ac:dyDescent="0.25">
      <c r="B53" s="8" t="s">
        <v>15</v>
      </c>
      <c r="C53" s="6">
        <v>1.0635930120036226</v>
      </c>
      <c r="D53" s="5">
        <v>0.1379686484735074</v>
      </c>
      <c r="E53" s="6">
        <v>0.81964349826461369</v>
      </c>
      <c r="F53" s="5">
        <v>0.21645121269917544</v>
      </c>
      <c r="G53" s="6">
        <v>0.77974068116036821</v>
      </c>
      <c r="H53" s="5">
        <v>7.8748595881783248E-2</v>
      </c>
      <c r="I53" s="6">
        <v>0.86240741166346979</v>
      </c>
      <c r="J53" s="5">
        <v>8.8227322639355982E-2</v>
      </c>
      <c r="K53" s="6">
        <v>1.2742100768259115</v>
      </c>
      <c r="L53" s="5">
        <v>0.2558954464039897</v>
      </c>
      <c r="M53" s="6">
        <v>1.1843939745609411</v>
      </c>
      <c r="N53" s="5">
        <v>0.20469106889857189</v>
      </c>
      <c r="O53" s="6">
        <v>0.80254993314737588</v>
      </c>
      <c r="P53" s="5">
        <v>0.1756139380861399</v>
      </c>
      <c r="Q53" s="6">
        <v>2.0406895145867776</v>
      </c>
      <c r="R53" s="5">
        <v>0.35139547123620285</v>
      </c>
      <c r="S53" s="6">
        <v>2.8377341844468078</v>
      </c>
      <c r="T53" s="5">
        <v>0.59608953011236498</v>
      </c>
      <c r="U53" s="6">
        <v>4.3092101623533043</v>
      </c>
      <c r="V53" s="5">
        <v>0.59026995266390403</v>
      </c>
      <c r="W53" s="6">
        <v>35.318875836502514</v>
      </c>
      <c r="X53" s="5">
        <v>11.94142810936326</v>
      </c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</row>
    <row r="54" spans="2:79" x14ac:dyDescent="0.25">
      <c r="B54" s="8" t="s">
        <v>16</v>
      </c>
      <c r="C54" s="6">
        <v>0.98317702543040519</v>
      </c>
      <c r="D54" s="5">
        <v>7.9376717576487996E-2</v>
      </c>
      <c r="E54" s="6">
        <v>4.9941744315665009</v>
      </c>
      <c r="F54" s="5">
        <v>0.49701485601993683</v>
      </c>
      <c r="G54" s="6">
        <v>1.2159584720747181</v>
      </c>
      <c r="H54" s="5">
        <v>0.17990777030937549</v>
      </c>
      <c r="I54" s="6">
        <v>1.7198284230806886</v>
      </c>
      <c r="J54" s="5">
        <v>0.15325981165819291</v>
      </c>
      <c r="K54" s="6">
        <v>1.9187757457824723</v>
      </c>
      <c r="L54" s="5">
        <v>5.3472338114151044E-2</v>
      </c>
      <c r="M54" s="6">
        <v>6.2026691647064247</v>
      </c>
      <c r="N54" s="5">
        <v>0.47322205066691164</v>
      </c>
      <c r="O54" s="6">
        <v>4.3805562093831583</v>
      </c>
      <c r="P54" s="5">
        <v>0.48930449411947147</v>
      </c>
      <c r="Q54" s="6">
        <v>6.9686855264685317</v>
      </c>
      <c r="R54" s="5">
        <v>0.9385999827986411</v>
      </c>
      <c r="S54" s="6">
        <v>2.2047768161444199</v>
      </c>
      <c r="T54" s="5">
        <v>0.17695075933883436</v>
      </c>
      <c r="U54" s="6">
        <v>5.7010001437766711</v>
      </c>
      <c r="V54" s="5">
        <v>0.86249832315944919</v>
      </c>
      <c r="W54" s="6">
        <v>81.016224986431084</v>
      </c>
      <c r="X54" s="5">
        <v>43.125530477043618</v>
      </c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</row>
    <row r="55" spans="2:79" x14ac:dyDescent="0.25">
      <c r="B55" s="8" t="s">
        <v>28</v>
      </c>
      <c r="C55" s="6">
        <v>0.80909401688648375</v>
      </c>
      <c r="D55" s="5">
        <v>0.13302349793176552</v>
      </c>
      <c r="E55" s="6">
        <v>5.0778970797061227</v>
      </c>
      <c r="F55" s="5">
        <v>1.0232128754250622</v>
      </c>
      <c r="G55" s="6">
        <v>0.52289559487156223</v>
      </c>
      <c r="H55" s="5">
        <v>0.14349933789467548</v>
      </c>
      <c r="I55" s="23">
        <v>3.7241987051254384</v>
      </c>
      <c r="J55" s="23">
        <v>0.83174360438099459</v>
      </c>
      <c r="K55" s="23">
        <v>2.0098823525710814</v>
      </c>
      <c r="L55" s="33">
        <v>0.14294609636470595</v>
      </c>
      <c r="M55" s="23">
        <v>47.154059338234873</v>
      </c>
      <c r="N55" s="33">
        <v>10.848316522010945</v>
      </c>
      <c r="O55" s="23">
        <v>18.559301080153688</v>
      </c>
      <c r="P55" s="33">
        <v>4.9180252593635183</v>
      </c>
      <c r="Q55" s="23">
        <v>11.644062717122894</v>
      </c>
      <c r="R55" s="33">
        <v>0.92051945956729819</v>
      </c>
      <c r="S55" s="23">
        <v>1.3648849249723687</v>
      </c>
      <c r="T55" s="23">
        <v>0.63617104169767869</v>
      </c>
      <c r="U55" s="6">
        <v>2.4622888266898308</v>
      </c>
      <c r="V55" s="5">
        <v>0.6752310789558138</v>
      </c>
      <c r="W55" s="6">
        <v>88.745076427941598</v>
      </c>
      <c r="X55" s="38">
        <v>72.609962544148388</v>
      </c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</row>
    <row r="56" spans="2:79" x14ac:dyDescent="0.2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</row>
    <row r="57" spans="2:79" x14ac:dyDescent="0.2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</row>
    <row r="58" spans="2:79" x14ac:dyDescent="0.2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</row>
    <row r="59" spans="2:79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</row>
    <row r="60" spans="2:79" x14ac:dyDescent="0.2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</row>
    <row r="61" spans="2:79" x14ac:dyDescent="0.2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</row>
    <row r="62" spans="2:79" x14ac:dyDescent="0.2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</row>
    <row r="63" spans="2:79" x14ac:dyDescent="0.2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</row>
    <row r="64" spans="2:79" x14ac:dyDescent="0.2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</row>
    <row r="65" spans="2:79" x14ac:dyDescent="0.2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</row>
    <row r="66" spans="2:79" x14ac:dyDescent="0.2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</row>
    <row r="67" spans="2:79" x14ac:dyDescent="0.25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</row>
    <row r="68" spans="2:79" x14ac:dyDescent="0.25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</row>
    <row r="69" spans="2:79" x14ac:dyDescent="0.25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</row>
    <row r="70" spans="2:79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</row>
    <row r="71" spans="2:79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</row>
    <row r="72" spans="2:79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</row>
    <row r="73" spans="2:79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</row>
    <row r="74" spans="2:79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</row>
    <row r="75" spans="2:79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</row>
    <row r="76" spans="2:79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</row>
    <row r="77" spans="2:79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</row>
    <row r="78" spans="2:79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</row>
    <row r="79" spans="2:79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</row>
    <row r="80" spans="2:79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</row>
    <row r="81" spans="2:79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</row>
    <row r="82" spans="2:79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</row>
    <row r="83" spans="2:79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</row>
    <row r="84" spans="2:79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</row>
    <row r="85" spans="2:79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</row>
    <row r="86" spans="2:79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</row>
    <row r="87" spans="2:79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</row>
    <row r="88" spans="2:79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</row>
    <row r="89" spans="2:79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</row>
    <row r="90" spans="2:79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</row>
    <row r="91" spans="2:79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</row>
    <row r="92" spans="2:79" x14ac:dyDescent="0.25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</row>
    <row r="93" spans="2:79" x14ac:dyDescent="0.25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</row>
    <row r="94" spans="2:79" x14ac:dyDescent="0.2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</row>
    <row r="95" spans="2:79" x14ac:dyDescent="0.25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</row>
    <row r="96" spans="2:79" x14ac:dyDescent="0.2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</row>
    <row r="97" spans="2:79" x14ac:dyDescent="0.25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</row>
    <row r="98" spans="2:79" x14ac:dyDescent="0.25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</row>
    <row r="99" spans="2:79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</row>
    <row r="100" spans="2:79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</row>
    <row r="101" spans="2:79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</row>
    <row r="102" spans="2:79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</row>
    <row r="103" spans="2:79" x14ac:dyDescent="0.25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</row>
    <row r="104" spans="2:79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</row>
    <row r="105" spans="2:79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</row>
    <row r="106" spans="2:79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</row>
    <row r="107" spans="2:79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</row>
    <row r="108" spans="2:79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</row>
    <row r="109" spans="2:79" x14ac:dyDescent="0.25">
      <c r="B109" s="9"/>
      <c r="C109" s="8" t="s">
        <v>0</v>
      </c>
      <c r="D109" s="9"/>
      <c r="E109" s="8" t="s">
        <v>1</v>
      </c>
      <c r="F109" s="9"/>
      <c r="G109" s="9" t="s">
        <v>2</v>
      </c>
      <c r="H109" s="9"/>
      <c r="I109" s="9" t="s">
        <v>3</v>
      </c>
      <c r="J109" s="9"/>
      <c r="K109" s="9" t="s">
        <v>4</v>
      </c>
      <c r="L109" s="9"/>
      <c r="M109" s="9" t="s">
        <v>18</v>
      </c>
      <c r="N109" s="9"/>
      <c r="O109" s="9" t="s">
        <v>19</v>
      </c>
      <c r="P109" s="9"/>
      <c r="Q109" s="9" t="s">
        <v>20</v>
      </c>
      <c r="R109" s="9"/>
      <c r="S109" s="9" t="s">
        <v>21</v>
      </c>
      <c r="T109" s="9"/>
      <c r="U109" s="9" t="s">
        <v>22</v>
      </c>
      <c r="V109" s="9"/>
      <c r="W109" s="9" t="s">
        <v>23</v>
      </c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</row>
    <row r="110" spans="2:79" x14ac:dyDescent="0.25">
      <c r="B110" s="8" t="s">
        <v>11</v>
      </c>
      <c r="C110" s="14">
        <v>1</v>
      </c>
      <c r="D110" s="15">
        <v>8.8295993582473434E-2</v>
      </c>
      <c r="E110" s="14">
        <v>1</v>
      </c>
      <c r="F110" s="15">
        <v>2.4382481301683835E-2</v>
      </c>
      <c r="G110" s="14">
        <v>1</v>
      </c>
      <c r="H110" s="15">
        <v>0.20833110530109145</v>
      </c>
      <c r="I110" s="14">
        <v>1</v>
      </c>
      <c r="J110" s="15">
        <v>0.11118637063415533</v>
      </c>
      <c r="K110" s="14">
        <v>1</v>
      </c>
      <c r="L110" s="15">
        <v>0.14204417538462374</v>
      </c>
      <c r="M110" s="14">
        <v>1</v>
      </c>
      <c r="N110" s="15">
        <v>0.76923647037804521</v>
      </c>
      <c r="O110" s="14">
        <v>1</v>
      </c>
      <c r="P110" s="15">
        <v>0.14142920120988631</v>
      </c>
      <c r="Q110" s="14">
        <v>1</v>
      </c>
      <c r="R110" s="15">
        <v>0.16208487670094024</v>
      </c>
      <c r="S110" s="14">
        <v>1</v>
      </c>
      <c r="T110" s="15">
        <v>2.2407660905617226E-2</v>
      </c>
      <c r="U110" s="14">
        <v>1</v>
      </c>
      <c r="V110" s="15">
        <v>0.47953059806544251</v>
      </c>
      <c r="W110" s="14">
        <v>1</v>
      </c>
      <c r="X110" s="15">
        <v>0.65935222791336756</v>
      </c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</row>
    <row r="111" spans="2:79" x14ac:dyDescent="0.25">
      <c r="B111" s="8" t="s">
        <v>13</v>
      </c>
      <c r="C111" s="6">
        <v>0.95251679641464504</v>
      </c>
      <c r="D111" s="5">
        <v>0.11546543515134672</v>
      </c>
      <c r="E111" s="6">
        <v>2.2101449344057658</v>
      </c>
      <c r="F111" s="5">
        <v>0.92161078130957053</v>
      </c>
      <c r="G111" s="6">
        <v>4.1251436971413922</v>
      </c>
      <c r="H111" s="5">
        <v>1.7568441957129133</v>
      </c>
      <c r="I111" s="6">
        <v>4.4069143390708696</v>
      </c>
      <c r="J111" s="5">
        <v>1.3676958846572138</v>
      </c>
      <c r="K111" s="6">
        <v>1.1252303759300342</v>
      </c>
      <c r="L111" s="5">
        <v>0.1298083059775122</v>
      </c>
      <c r="M111" s="6">
        <v>3.0601738446960942</v>
      </c>
      <c r="N111" s="5">
        <v>0.67550141518545326</v>
      </c>
      <c r="O111" s="6">
        <v>3.995461789611475</v>
      </c>
      <c r="P111" s="5">
        <v>0.60364930201727773</v>
      </c>
      <c r="Q111" s="6">
        <v>1.0188839841217796</v>
      </c>
      <c r="R111" s="5">
        <v>0.23717591975523877</v>
      </c>
      <c r="S111" s="6">
        <v>1.4640448751799091</v>
      </c>
      <c r="T111" s="5">
        <v>0.30966608846507043</v>
      </c>
      <c r="U111" s="6">
        <v>1.2833650848405604</v>
      </c>
      <c r="V111" s="5">
        <v>0.25909559152806538</v>
      </c>
      <c r="W111" s="6">
        <v>3.7548132389699576</v>
      </c>
      <c r="X111" s="5">
        <v>2.6805455579572133</v>
      </c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</row>
    <row r="112" spans="2:79" x14ac:dyDescent="0.25">
      <c r="B112" s="8" t="s">
        <v>14</v>
      </c>
      <c r="C112" s="6">
        <v>1.0867286730207106</v>
      </c>
      <c r="D112" s="5">
        <v>0.20217239005888615</v>
      </c>
      <c r="E112" s="6">
        <v>6.123435117875589</v>
      </c>
      <c r="F112" s="5">
        <v>1.1267427124768599</v>
      </c>
      <c r="G112" s="6">
        <v>3.0043933269729699</v>
      </c>
      <c r="H112" s="5">
        <v>0.43291842472266023</v>
      </c>
      <c r="I112" s="6">
        <v>9.3932881253674303</v>
      </c>
      <c r="J112" s="5">
        <v>1.7103501475311929</v>
      </c>
      <c r="K112" s="6">
        <v>1.9713744401652771</v>
      </c>
      <c r="L112" s="5">
        <v>0.19845740495039804</v>
      </c>
      <c r="M112" s="6">
        <v>20.635128196921055</v>
      </c>
      <c r="N112" s="5">
        <v>3.233143917872829</v>
      </c>
      <c r="O112" s="6">
        <v>16.353793613150035</v>
      </c>
      <c r="P112" s="5">
        <v>3.3746938937974162</v>
      </c>
      <c r="Q112" s="6">
        <v>1.066288486034481</v>
      </c>
      <c r="R112" s="5">
        <v>0.18714508644061786</v>
      </c>
      <c r="S112" s="6">
        <v>2.6426152278816701</v>
      </c>
      <c r="T112" s="5">
        <v>0.50374917541354303</v>
      </c>
      <c r="U112" s="6">
        <v>6.5269126878332004</v>
      </c>
      <c r="V112" s="5">
        <v>0.47975708007186058</v>
      </c>
      <c r="W112" s="6">
        <v>60.127044811203085</v>
      </c>
      <c r="X112" s="5">
        <v>44.003035855164242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</row>
    <row r="113" spans="2:79" x14ac:dyDescent="0.25">
      <c r="B113" s="8" t="s">
        <v>15</v>
      </c>
      <c r="C113" s="6">
        <v>1.0635930120036226</v>
      </c>
      <c r="D113" s="5">
        <v>0.1379686484735074</v>
      </c>
      <c r="E113" s="6">
        <v>0.81964349826461369</v>
      </c>
      <c r="F113" s="5">
        <v>0.21645121269917544</v>
      </c>
      <c r="G113" s="6">
        <v>0.77974068116036821</v>
      </c>
      <c r="H113" s="5">
        <v>7.8748595881783248E-2</v>
      </c>
      <c r="I113" s="6">
        <v>0.86240741166346979</v>
      </c>
      <c r="J113" s="5">
        <v>8.8227322639355982E-2</v>
      </c>
      <c r="K113" s="6">
        <v>1.2742100768259115</v>
      </c>
      <c r="L113" s="5">
        <v>0.2558954464039897</v>
      </c>
      <c r="M113" s="6">
        <v>1.1843939745609411</v>
      </c>
      <c r="N113" s="5">
        <v>0.20469106889857189</v>
      </c>
      <c r="O113" s="6">
        <v>0.80254993314737588</v>
      </c>
      <c r="P113" s="5">
        <v>0.1756139380861399</v>
      </c>
      <c r="Q113" s="6">
        <v>2.0406895145867776</v>
      </c>
      <c r="R113" s="5">
        <v>0.35139547123620285</v>
      </c>
      <c r="S113" s="6">
        <v>2.8377341844468078</v>
      </c>
      <c r="T113" s="5">
        <v>0.59608953011236498</v>
      </c>
      <c r="U113" s="6">
        <v>4.3092101623533043</v>
      </c>
      <c r="V113" s="5">
        <v>0.59026995266390403</v>
      </c>
      <c r="W113" s="6">
        <v>35.318875836502514</v>
      </c>
      <c r="X113" s="5">
        <v>11.94142810936326</v>
      </c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</row>
    <row r="114" spans="2:79" x14ac:dyDescent="0.25">
      <c r="B114" s="8" t="s">
        <v>16</v>
      </c>
      <c r="C114" s="6">
        <v>0.98317702543040519</v>
      </c>
      <c r="D114" s="5">
        <v>7.9376717576487996E-2</v>
      </c>
      <c r="E114" s="6">
        <v>4.9941744315665009</v>
      </c>
      <c r="F114" s="5">
        <v>0.49701485601993683</v>
      </c>
      <c r="G114" s="6">
        <v>1.2159584720747181</v>
      </c>
      <c r="H114" s="5">
        <v>0.17990777030937549</v>
      </c>
      <c r="I114" s="6">
        <v>1.7198284230806886</v>
      </c>
      <c r="J114" s="5">
        <v>0.15325981165819291</v>
      </c>
      <c r="K114" s="6">
        <v>1.9187757457824723</v>
      </c>
      <c r="L114" s="5">
        <v>5.3472338114151044E-2</v>
      </c>
      <c r="M114" s="6">
        <v>6.2026691647064247</v>
      </c>
      <c r="N114" s="5">
        <v>0.47322205066691164</v>
      </c>
      <c r="O114" s="6">
        <v>4.3805562093831583</v>
      </c>
      <c r="P114" s="5">
        <v>0.48930449411947147</v>
      </c>
      <c r="Q114" s="6">
        <v>6.9686855264685317</v>
      </c>
      <c r="R114" s="5">
        <v>0.9385999827986411</v>
      </c>
      <c r="S114" s="6">
        <v>2.2047768161444199</v>
      </c>
      <c r="T114" s="5">
        <v>0.17695075933883436</v>
      </c>
      <c r="U114" s="6">
        <v>5.7010001437766711</v>
      </c>
      <c r="V114" s="5">
        <v>0.86249832315944919</v>
      </c>
      <c r="W114" s="6">
        <v>81.016224986431084</v>
      </c>
      <c r="X114" s="5">
        <v>43.125530477043618</v>
      </c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</row>
    <row r="115" spans="2:79" x14ac:dyDescent="0.25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</row>
    <row r="116" spans="2:79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</row>
    <row r="117" spans="2:79" x14ac:dyDescent="0.25">
      <c r="B117" s="58" t="s">
        <v>30</v>
      </c>
      <c r="C117" s="59" t="s">
        <v>1</v>
      </c>
      <c r="D117" s="59"/>
      <c r="E117" s="59" t="s">
        <v>31</v>
      </c>
      <c r="F117" s="59" t="s">
        <v>32</v>
      </c>
      <c r="G117" s="59" t="s">
        <v>33</v>
      </c>
      <c r="H117" s="60" t="s">
        <v>34</v>
      </c>
      <c r="I117" s="58" t="s">
        <v>30</v>
      </c>
      <c r="J117" s="59" t="s">
        <v>2</v>
      </c>
      <c r="K117" s="59"/>
      <c r="L117" s="59" t="s">
        <v>31</v>
      </c>
      <c r="M117" s="59" t="s">
        <v>32</v>
      </c>
      <c r="N117" s="59" t="s">
        <v>33</v>
      </c>
      <c r="O117" s="60" t="s">
        <v>34</v>
      </c>
      <c r="P117" s="58" t="s">
        <v>30</v>
      </c>
      <c r="Q117" s="59" t="s">
        <v>3</v>
      </c>
      <c r="R117" s="59"/>
      <c r="S117" s="59" t="s">
        <v>31</v>
      </c>
      <c r="T117" s="59" t="s">
        <v>32</v>
      </c>
      <c r="U117" s="59" t="s">
        <v>33</v>
      </c>
      <c r="V117" s="60" t="s">
        <v>34</v>
      </c>
      <c r="W117" s="58" t="s">
        <v>30</v>
      </c>
      <c r="X117" s="59" t="s">
        <v>4</v>
      </c>
      <c r="Y117" s="59"/>
      <c r="Z117" s="59" t="s">
        <v>31</v>
      </c>
      <c r="AA117" s="59" t="s">
        <v>32</v>
      </c>
      <c r="AB117" s="59" t="s">
        <v>33</v>
      </c>
      <c r="AC117" s="60" t="s">
        <v>34</v>
      </c>
      <c r="AD117" s="58" t="s">
        <v>30</v>
      </c>
      <c r="AE117" s="59" t="s">
        <v>5</v>
      </c>
      <c r="AF117" s="59"/>
      <c r="AG117" s="59" t="s">
        <v>31</v>
      </c>
      <c r="AH117" s="59" t="s">
        <v>32</v>
      </c>
      <c r="AI117" s="59" t="s">
        <v>33</v>
      </c>
      <c r="AJ117" s="60" t="s">
        <v>34</v>
      </c>
      <c r="AK117" s="58" t="s">
        <v>30</v>
      </c>
      <c r="AL117" s="59" t="s">
        <v>6</v>
      </c>
      <c r="AM117" s="59"/>
      <c r="AN117" s="59" t="s">
        <v>31</v>
      </c>
      <c r="AO117" s="59" t="s">
        <v>32</v>
      </c>
      <c r="AP117" s="59" t="s">
        <v>33</v>
      </c>
      <c r="AQ117" s="60" t="s">
        <v>34</v>
      </c>
      <c r="AR117" s="58" t="s">
        <v>30</v>
      </c>
      <c r="AS117" s="59" t="s">
        <v>7</v>
      </c>
      <c r="AT117" s="59"/>
      <c r="AU117" s="59" t="s">
        <v>31</v>
      </c>
      <c r="AV117" s="59" t="s">
        <v>32</v>
      </c>
      <c r="AW117" s="59" t="s">
        <v>33</v>
      </c>
      <c r="AX117" s="60" t="s">
        <v>34</v>
      </c>
      <c r="AY117" s="58" t="s">
        <v>30</v>
      </c>
      <c r="AZ117" s="59" t="s">
        <v>8</v>
      </c>
      <c r="BA117" s="59"/>
      <c r="BB117" s="59" t="s">
        <v>31</v>
      </c>
      <c r="BC117" s="59" t="s">
        <v>32</v>
      </c>
      <c r="BD117" s="59" t="s">
        <v>33</v>
      </c>
      <c r="BE117" s="60" t="s">
        <v>34</v>
      </c>
      <c r="BF117" s="58" t="s">
        <v>30</v>
      </c>
      <c r="BG117" s="59" t="s">
        <v>35</v>
      </c>
      <c r="BH117" s="59"/>
      <c r="BI117" s="59" t="s">
        <v>31</v>
      </c>
      <c r="BJ117" s="59" t="s">
        <v>32</v>
      </c>
      <c r="BK117" s="59" t="s">
        <v>33</v>
      </c>
      <c r="BL117" s="60" t="s">
        <v>34</v>
      </c>
      <c r="BM117" s="58" t="s">
        <v>30</v>
      </c>
      <c r="BN117" s="59" t="s">
        <v>23</v>
      </c>
      <c r="BO117" s="59"/>
      <c r="BP117" s="59" t="s">
        <v>31</v>
      </c>
      <c r="BQ117" s="59" t="s">
        <v>32</v>
      </c>
      <c r="BR117" s="59" t="s">
        <v>33</v>
      </c>
      <c r="BS117" s="60" t="s">
        <v>34</v>
      </c>
      <c r="BT117" s="9"/>
      <c r="BU117" s="9"/>
      <c r="BV117" s="9"/>
      <c r="BW117" s="9"/>
      <c r="BX117" s="9"/>
      <c r="BY117" s="9"/>
      <c r="BZ117" s="9"/>
      <c r="CA117" s="9"/>
    </row>
    <row r="118" spans="2:79" x14ac:dyDescent="0.25">
      <c r="B118" s="55">
        <v>0</v>
      </c>
      <c r="C118" s="14">
        <v>1</v>
      </c>
      <c r="D118" s="15">
        <v>2.4382481301683835E-2</v>
      </c>
      <c r="E118" s="61"/>
      <c r="F118" s="61"/>
      <c r="G118" s="61"/>
      <c r="H118" s="50"/>
      <c r="I118" s="55">
        <v>0</v>
      </c>
      <c r="J118" s="14">
        <v>1</v>
      </c>
      <c r="K118" s="15">
        <v>0.20833110530109145</v>
      </c>
      <c r="L118" s="61"/>
      <c r="M118" s="61"/>
      <c r="N118" s="61"/>
      <c r="O118" s="50"/>
      <c r="P118" s="55">
        <v>0</v>
      </c>
      <c r="Q118" s="14">
        <v>1</v>
      </c>
      <c r="R118" s="15">
        <v>0.11118637063415533</v>
      </c>
      <c r="S118" s="61"/>
      <c r="T118" s="61"/>
      <c r="U118" s="61"/>
      <c r="V118" s="50"/>
      <c r="W118" s="55">
        <v>0</v>
      </c>
      <c r="X118" s="14">
        <v>1</v>
      </c>
      <c r="Y118" s="15">
        <v>0.14204417538462374</v>
      </c>
      <c r="Z118" s="61"/>
      <c r="AA118" s="61"/>
      <c r="AB118" s="61"/>
      <c r="AC118" s="50"/>
      <c r="AD118" s="55">
        <v>0</v>
      </c>
      <c r="AE118" s="14">
        <v>1</v>
      </c>
      <c r="AF118" s="15">
        <v>0.76923647037804521</v>
      </c>
      <c r="AG118" s="61"/>
      <c r="AH118" s="61"/>
      <c r="AI118" s="61"/>
      <c r="AJ118" s="50"/>
      <c r="AK118" s="55">
        <v>0</v>
      </c>
      <c r="AL118" s="14">
        <v>1</v>
      </c>
      <c r="AM118" s="15">
        <v>0.14142920120988631</v>
      </c>
      <c r="AN118" s="61"/>
      <c r="AO118" s="61"/>
      <c r="AP118" s="61"/>
      <c r="AQ118" s="50"/>
      <c r="AR118" s="55">
        <v>0</v>
      </c>
      <c r="AS118" s="14">
        <v>1</v>
      </c>
      <c r="AT118" s="15">
        <v>0.16208487670094024</v>
      </c>
      <c r="AU118" s="61"/>
      <c r="AV118" s="61"/>
      <c r="AW118" s="61"/>
      <c r="AX118" s="50"/>
      <c r="AY118" s="55">
        <v>0</v>
      </c>
      <c r="AZ118" s="14">
        <v>1</v>
      </c>
      <c r="BA118" s="15">
        <v>2.2407660905617226E-2</v>
      </c>
      <c r="BB118" s="61"/>
      <c r="BC118" s="61"/>
      <c r="BD118" s="61"/>
      <c r="BE118" s="50"/>
      <c r="BF118" s="55">
        <v>0</v>
      </c>
      <c r="BG118" s="14">
        <v>1</v>
      </c>
      <c r="BH118" s="15">
        <v>0.47953059806544251</v>
      </c>
      <c r="BI118" s="61"/>
      <c r="BJ118" s="61"/>
      <c r="BK118" s="61"/>
      <c r="BL118" s="50"/>
      <c r="BM118" s="55">
        <v>0</v>
      </c>
      <c r="BN118" s="14">
        <v>1</v>
      </c>
      <c r="BO118" s="15">
        <v>0.65935222791336756</v>
      </c>
      <c r="BP118" s="61"/>
      <c r="BQ118" s="61"/>
      <c r="BR118" s="61"/>
      <c r="BS118" s="50"/>
      <c r="BT118" s="9"/>
      <c r="BU118" s="9"/>
      <c r="BV118" s="9"/>
      <c r="BW118" s="9"/>
      <c r="BX118" s="9"/>
      <c r="BY118" s="9"/>
      <c r="BZ118" s="9"/>
      <c r="CA118" s="9"/>
    </row>
    <row r="119" spans="2:79" x14ac:dyDescent="0.25">
      <c r="B119" s="55">
        <v>1</v>
      </c>
      <c r="C119" s="6">
        <v>2.2101449344057658</v>
      </c>
      <c r="D119" s="5">
        <v>0.92161078130957053</v>
      </c>
      <c r="E119" s="61">
        <f>(C119+C118)*0.5*1</f>
        <v>1.6050724672028829</v>
      </c>
      <c r="F119" s="61">
        <f>((C119-D119)+(C118-D118))*0.5*1</f>
        <v>1.1320758358972556</v>
      </c>
      <c r="G119" s="61">
        <f>((C119+D119)+(C118+D118))*0.5*1</f>
        <v>2.07806909850851</v>
      </c>
      <c r="H119" s="50"/>
      <c r="I119" s="55">
        <v>1</v>
      </c>
      <c r="J119" s="6">
        <v>4.1251436971413922</v>
      </c>
      <c r="K119" s="5">
        <v>1.7568441957129133</v>
      </c>
      <c r="L119" s="61">
        <f>(J119+J118)*0.5*1</f>
        <v>2.5625718485706961</v>
      </c>
      <c r="M119" s="61">
        <f>((J119-K119)+(J118-K118))*0.5*1</f>
        <v>1.5799841980636935</v>
      </c>
      <c r="N119" s="61">
        <f>((J119+K119)+(J118+K118))*0.5*1</f>
        <v>3.5451594990776987</v>
      </c>
      <c r="O119" s="50"/>
      <c r="P119" s="55">
        <v>1</v>
      </c>
      <c r="Q119" s="6">
        <v>4.4069143390708696</v>
      </c>
      <c r="R119" s="5">
        <v>1.3676958846572138</v>
      </c>
      <c r="S119" s="61">
        <f>(Q119+Q118)*0.5*1</f>
        <v>2.7034571695354348</v>
      </c>
      <c r="T119" s="61">
        <f>((Q119-R119)+(Q118-R118))*0.5*1</f>
        <v>1.9640160418897503</v>
      </c>
      <c r="U119" s="61">
        <f>((Q119+R119)+(Q118+R118))*0.5*1</f>
        <v>3.4428982971811193</v>
      </c>
      <c r="V119" s="50"/>
      <c r="W119" s="55">
        <v>1</v>
      </c>
      <c r="X119" s="6">
        <v>1.1252303759300342</v>
      </c>
      <c r="Y119" s="5">
        <v>0.1298083059775122</v>
      </c>
      <c r="Z119" s="61">
        <f>(X119+X118)*0.5*1</f>
        <v>1.062615187965017</v>
      </c>
      <c r="AA119" s="61">
        <f>((X119-Y119)+(X118-Y118))*0.5*1</f>
        <v>0.92668894728394913</v>
      </c>
      <c r="AB119" s="61">
        <f>((X119+Y119)+(X118+Y118))*0.5*1</f>
        <v>1.1985414286460849</v>
      </c>
      <c r="AC119" s="50"/>
      <c r="AD119" s="55">
        <v>1</v>
      </c>
      <c r="AE119" s="6">
        <v>3.0601738446960942</v>
      </c>
      <c r="AF119" s="5">
        <v>0.67550141518545326</v>
      </c>
      <c r="AG119" s="61">
        <f>(AE119+AE118)*0.5*1</f>
        <v>2.0300869223480471</v>
      </c>
      <c r="AH119" s="61">
        <f>((AE119-AF119)+(AE118-AF118))*0.5*1</f>
        <v>1.3077179795662979</v>
      </c>
      <c r="AI119" s="61">
        <f>((AE119+AF119)+(AE118+AF118))*0.5*1</f>
        <v>2.7524558651297966</v>
      </c>
      <c r="AJ119" s="50"/>
      <c r="AK119" s="55">
        <v>1</v>
      </c>
      <c r="AL119" s="6">
        <v>3.995461789611475</v>
      </c>
      <c r="AM119" s="5">
        <v>0.60364930201727773</v>
      </c>
      <c r="AN119" s="61">
        <f>(AL119+AL118)*0.5*1</f>
        <v>2.4977308948057377</v>
      </c>
      <c r="AO119" s="61">
        <f>((AL119-AM119)+(AL118-AM118))*0.5*1</f>
        <v>2.1251916431921556</v>
      </c>
      <c r="AP119" s="61">
        <f>((AL119+AM119)+(AL118+AM118))*0.5*1</f>
        <v>2.8702701464193199</v>
      </c>
      <c r="AQ119" s="50"/>
      <c r="AR119" s="55">
        <v>1</v>
      </c>
      <c r="AS119" s="6">
        <v>1.0188839841217796</v>
      </c>
      <c r="AT119" s="5">
        <v>0.23717591975523877</v>
      </c>
      <c r="AU119" s="61">
        <f>(AS119+AS118)*0.5*1</f>
        <v>1.0094419920608897</v>
      </c>
      <c r="AV119" s="61">
        <f>((AS119-AT119)+(AS118-AT118))*0.5*1</f>
        <v>0.80981159383280032</v>
      </c>
      <c r="AW119" s="61">
        <f>((AS119+AT119)+(AS118+AT118))*0.5*1</f>
        <v>1.2090723902889793</v>
      </c>
      <c r="AX119" s="50"/>
      <c r="AY119" s="55">
        <v>1</v>
      </c>
      <c r="AZ119" s="6">
        <v>1.4640448751799091</v>
      </c>
      <c r="BA119" s="5">
        <v>0.30966608846507043</v>
      </c>
      <c r="BB119" s="61">
        <f>(AZ119+AZ118)*0.5*1</f>
        <v>1.2320224375899547</v>
      </c>
      <c r="BC119" s="61">
        <f>((AZ119-BA119)+(AZ118-BA118))*0.5*1</f>
        <v>1.0659855629046109</v>
      </c>
      <c r="BD119" s="61">
        <f>((AZ119+BA119)+(AZ118+BA118))*0.5*1</f>
        <v>1.3980593122752984</v>
      </c>
      <c r="BE119" s="50"/>
      <c r="BF119" s="55">
        <v>1</v>
      </c>
      <c r="BG119" s="6">
        <v>1.2833650848405604</v>
      </c>
      <c r="BH119" s="5">
        <v>0.25909559152806538</v>
      </c>
      <c r="BI119" s="61">
        <f>(BG119+BG118)*0.5*1</f>
        <v>1.1416825424202801</v>
      </c>
      <c r="BJ119" s="61">
        <f>((BG119-BH119)+(BG118-BH118))*0.5*1</f>
        <v>0.77236944762352633</v>
      </c>
      <c r="BK119" s="61">
        <f>((BG119+BH119)+(BG118+BH118))*0.5*1</f>
        <v>1.5109956372170341</v>
      </c>
      <c r="BL119" s="50"/>
      <c r="BM119" s="55">
        <v>1</v>
      </c>
      <c r="BN119" s="6">
        <v>3.7548132389699576</v>
      </c>
      <c r="BO119" s="5">
        <v>2.6805455579572133</v>
      </c>
      <c r="BP119" s="61">
        <f>(BN119+BN118)*0.5*1</f>
        <v>2.3774066194849786</v>
      </c>
      <c r="BQ119" s="61">
        <f>((BN119-BO119)+(BN118-BO118))*0.5*1</f>
        <v>0.70745772654968841</v>
      </c>
      <c r="BR119" s="61">
        <f>((BN119+BO119)+(BN118+BO118))*0.5*1</f>
        <v>4.0473555124202694</v>
      </c>
      <c r="BS119" s="50"/>
      <c r="BT119" s="9"/>
      <c r="BU119" s="9"/>
      <c r="BV119" s="9"/>
      <c r="BW119" s="9"/>
      <c r="BX119" s="9"/>
      <c r="BY119" s="9"/>
      <c r="BZ119" s="9"/>
      <c r="CA119" s="9"/>
    </row>
    <row r="120" spans="2:79" x14ac:dyDescent="0.25">
      <c r="B120" s="55">
        <v>2</v>
      </c>
      <c r="C120" s="6">
        <v>6.123435117875589</v>
      </c>
      <c r="D120" s="5">
        <v>1.1267427124768599</v>
      </c>
      <c r="E120" s="61">
        <f>(C120+C119)*0.5*1</f>
        <v>4.1667900261406778</v>
      </c>
      <c r="F120" s="61">
        <f>((C120-D120)+(C119-D119))*0.5*1</f>
        <v>3.1426132792474624</v>
      </c>
      <c r="G120" s="61">
        <f>((C120+D120)+(C119+D119))*0.5*1</f>
        <v>5.1909667730338924</v>
      </c>
      <c r="H120" s="50"/>
      <c r="I120" s="55">
        <v>2</v>
      </c>
      <c r="J120" s="6">
        <v>3.0043933269729699</v>
      </c>
      <c r="K120" s="5">
        <v>0.43291842472266023</v>
      </c>
      <c r="L120" s="61">
        <f>(J120+J119)*0.5*1</f>
        <v>3.564768512057181</v>
      </c>
      <c r="M120" s="61">
        <f>((J120-K120)+(J119-K119))*0.5*1</f>
        <v>2.469887201839394</v>
      </c>
      <c r="N120" s="61">
        <f>((J120+K120)+(J119+K119))*0.5*1</f>
        <v>4.659649822274968</v>
      </c>
      <c r="O120" s="50"/>
      <c r="P120" s="55">
        <v>2</v>
      </c>
      <c r="Q120" s="6">
        <v>9.3932881253674303</v>
      </c>
      <c r="R120" s="5">
        <v>1.7103501475311929</v>
      </c>
      <c r="S120" s="61">
        <f>(Q120+Q119)*0.5*1</f>
        <v>6.9001012322191499</v>
      </c>
      <c r="T120" s="61">
        <f>((Q120-R120)+(Q119-R119))*0.5*1</f>
        <v>5.3610782161249464</v>
      </c>
      <c r="U120" s="61">
        <f>((Q120+R120)+(Q119+R119))*0.5*1</f>
        <v>8.4391242483133535</v>
      </c>
      <c r="V120" s="50"/>
      <c r="W120" s="55">
        <v>2</v>
      </c>
      <c r="X120" s="6">
        <v>1.9713744401652771</v>
      </c>
      <c r="Y120" s="5">
        <v>0.19845740495039804</v>
      </c>
      <c r="Z120" s="61">
        <f>(X120+X119)*0.5*1</f>
        <v>1.5483024080476557</v>
      </c>
      <c r="AA120" s="61">
        <f>((X120-Y120)+(X119-Y119))*0.5*1</f>
        <v>1.3841695525837006</v>
      </c>
      <c r="AB120" s="61">
        <f>((X120+Y120)+(X119+Y119))*0.5*1</f>
        <v>1.7124352635116107</v>
      </c>
      <c r="AC120" s="50"/>
      <c r="AD120" s="55">
        <v>2</v>
      </c>
      <c r="AE120" s="6">
        <v>20.635128196921055</v>
      </c>
      <c r="AF120" s="5">
        <v>3.233143917872829</v>
      </c>
      <c r="AG120" s="61">
        <f>(AE120+AE119)*0.5*1</f>
        <v>11.847651020808575</v>
      </c>
      <c r="AH120" s="61">
        <f>((AE120-AF120)+(AE119-AF119))*0.5*1</f>
        <v>9.8933283542794328</v>
      </c>
      <c r="AI120" s="61">
        <f>((AE120+AF120)+(AE119+AF119))*0.5*1</f>
        <v>13.801973687337716</v>
      </c>
      <c r="AJ120" s="50"/>
      <c r="AK120" s="55">
        <v>2</v>
      </c>
      <c r="AL120" s="6">
        <v>16.353793613150035</v>
      </c>
      <c r="AM120" s="5">
        <v>3.3746938937974162</v>
      </c>
      <c r="AN120" s="61">
        <f>(AL120+AL119)*0.5*1</f>
        <v>10.174627701380755</v>
      </c>
      <c r="AO120" s="61">
        <f>((AL120-AM120)+(AL119-AM119))*0.5*1</f>
        <v>8.1854561034734079</v>
      </c>
      <c r="AP120" s="61">
        <f>((AL120+AM120)+(AL119+AM119))*0.5*1</f>
        <v>12.163799299288103</v>
      </c>
      <c r="AQ120" s="50"/>
      <c r="AR120" s="55">
        <v>2</v>
      </c>
      <c r="AS120" s="6">
        <v>1.066288486034481</v>
      </c>
      <c r="AT120" s="5">
        <v>0.18714508644061786</v>
      </c>
      <c r="AU120" s="61">
        <f>(AS120+AS119)*0.5*1</f>
        <v>1.0425862350781303</v>
      </c>
      <c r="AV120" s="61">
        <f>((AS120-AT120)+(AS119-AT119))*0.5*1</f>
        <v>0.83042573198020198</v>
      </c>
      <c r="AW120" s="61">
        <f>((AS120+AT120)+(AS119+AT119))*0.5*1</f>
        <v>1.2547467381760586</v>
      </c>
      <c r="AX120" s="50"/>
      <c r="AY120" s="55">
        <v>2</v>
      </c>
      <c r="AZ120" s="6">
        <v>2.6426152278816701</v>
      </c>
      <c r="BA120" s="5">
        <v>0.50374917541354303</v>
      </c>
      <c r="BB120" s="61">
        <f>(AZ120+AZ119)*0.5*1</f>
        <v>2.0533300515307897</v>
      </c>
      <c r="BC120" s="61">
        <f>((AZ120-BA120)+(AZ119-BA119))*0.5*1</f>
        <v>1.6466224195914827</v>
      </c>
      <c r="BD120" s="61">
        <f>((AZ120+BA120)+(AZ119+BA119))*0.5*1</f>
        <v>2.4600376834700963</v>
      </c>
      <c r="BE120" s="50"/>
      <c r="BF120" s="55">
        <v>2</v>
      </c>
      <c r="BG120" s="6">
        <v>6.5269126878332004</v>
      </c>
      <c r="BH120" s="5">
        <v>0.47975708007186058</v>
      </c>
      <c r="BI120" s="61">
        <f>(BG120+BG119)*0.5*1</f>
        <v>3.9051388863368803</v>
      </c>
      <c r="BJ120" s="61">
        <f>((BG120-BH120)+(BG119-BH119))*0.5*1</f>
        <v>3.5357125505369176</v>
      </c>
      <c r="BK120" s="61">
        <f>((BG120+BH120)+(BG119+BH119))*0.5*1</f>
        <v>4.2745652221368431</v>
      </c>
      <c r="BL120" s="50"/>
      <c r="BM120" s="55">
        <v>2</v>
      </c>
      <c r="BN120" s="6">
        <v>60.127044811203085</v>
      </c>
      <c r="BO120" s="5">
        <v>44.003035855164242</v>
      </c>
      <c r="BP120" s="61">
        <f>(BN120+BN119)*0.5*1</f>
        <v>31.940929025086522</v>
      </c>
      <c r="BQ120" s="61">
        <f>((BN120-BO120)+(BN119-BO119))*0.5*1</f>
        <v>8.5991383185257941</v>
      </c>
      <c r="BR120" s="61">
        <f>((BN120+BO120)+(BN119+BO119))*0.5*1</f>
        <v>55.282719731647248</v>
      </c>
      <c r="BS120" s="50"/>
      <c r="BT120" s="9"/>
      <c r="BU120" s="9"/>
      <c r="BV120" s="9"/>
      <c r="BW120" s="9"/>
      <c r="BX120" s="9"/>
      <c r="BY120" s="9"/>
      <c r="BZ120" s="9"/>
      <c r="CA120" s="9"/>
    </row>
    <row r="121" spans="2:79" x14ac:dyDescent="0.25">
      <c r="B121" s="55">
        <v>4</v>
      </c>
      <c r="C121" s="6">
        <v>0.81964349826461369</v>
      </c>
      <c r="D121" s="5">
        <v>0.21645121269917544</v>
      </c>
      <c r="E121" s="61">
        <f>(C121+C120)*0.5*2</f>
        <v>6.9430786161402027</v>
      </c>
      <c r="F121" s="61">
        <f>((C121-D121)+(C120-D120))*0.5*2</f>
        <v>5.5998846909641671</v>
      </c>
      <c r="G121" s="61">
        <f>((C121+D121)+(C120+D120))*0.5*2</f>
        <v>8.2862725413162384</v>
      </c>
      <c r="H121" s="50"/>
      <c r="I121" s="55">
        <v>4</v>
      </c>
      <c r="J121" s="6">
        <v>0.77974068116036821</v>
      </c>
      <c r="K121" s="5">
        <v>7.8748595881783248E-2</v>
      </c>
      <c r="L121" s="61">
        <f>(J121+J120)*0.5*2</f>
        <v>3.7841340081333383</v>
      </c>
      <c r="M121" s="61">
        <f>((J121-K121)+(J120-K120))*0.5*2</f>
        <v>3.2724669875288948</v>
      </c>
      <c r="N121" s="61">
        <f>((J121+K121)+(J120+K120))*0.5*2</f>
        <v>4.295801028737781</v>
      </c>
      <c r="O121" s="50"/>
      <c r="P121" s="55">
        <v>4</v>
      </c>
      <c r="Q121" s="6">
        <v>0.86240741166346979</v>
      </c>
      <c r="R121" s="5">
        <v>8.8227322639355982E-2</v>
      </c>
      <c r="S121" s="61">
        <f>(Q121+Q120)*0.5*2</f>
        <v>10.255695537030901</v>
      </c>
      <c r="T121" s="61">
        <f>((Q121-R121)+(Q120-R120))*0.5*2</f>
        <v>8.4571180668603514</v>
      </c>
      <c r="U121" s="61">
        <f>((Q121+R121)+(Q120+R120))*0.5*2</f>
        <v>12.054273007201449</v>
      </c>
      <c r="V121" s="50"/>
      <c r="W121" s="55">
        <v>4</v>
      </c>
      <c r="X121" s="6">
        <v>1.2742100768259115</v>
      </c>
      <c r="Y121" s="5">
        <v>0.2558954464039897</v>
      </c>
      <c r="Z121" s="61">
        <f>(X121+X120)*0.5*2</f>
        <v>3.2455845169911886</v>
      </c>
      <c r="AA121" s="61">
        <f>((X121-Y121)+(X120-Y120))*0.5*2</f>
        <v>2.7912316656368006</v>
      </c>
      <c r="AB121" s="61">
        <f>((X121+Y121)+(X120+Y120))*0.5*2</f>
        <v>3.6999373683455765</v>
      </c>
      <c r="AC121" s="50"/>
      <c r="AD121" s="55">
        <v>4</v>
      </c>
      <c r="AE121" s="6">
        <v>1.1843939745609411</v>
      </c>
      <c r="AF121" s="5">
        <v>0.20469106889857189</v>
      </c>
      <c r="AG121" s="61">
        <f>(AE121+AE120)*0.5*2</f>
        <v>21.819522171481996</v>
      </c>
      <c r="AH121" s="61">
        <f>((AE121-AF121)+(AE120-AF120))*0.5*2</f>
        <v>18.381687184710593</v>
      </c>
      <c r="AI121" s="61">
        <f>((AE121+AF121)+(AE120+AF120))*0.5*2</f>
        <v>25.257357158253399</v>
      </c>
      <c r="AJ121" s="50"/>
      <c r="AK121" s="55">
        <v>4</v>
      </c>
      <c r="AL121" s="6">
        <v>0.80254993314737588</v>
      </c>
      <c r="AM121" s="5">
        <v>0.1756139380861399</v>
      </c>
      <c r="AN121" s="61">
        <f>(AL121+AL120)*0.5*2</f>
        <v>17.156343546297411</v>
      </c>
      <c r="AO121" s="61">
        <f>((AL121-AM121)+(AL120-AM120))*0.5*2</f>
        <v>13.606035714413855</v>
      </c>
      <c r="AP121" s="61">
        <f>((AL121+AM121)+(AL120+AM120))*0.5*2</f>
        <v>20.706651378180968</v>
      </c>
      <c r="AQ121" s="50"/>
      <c r="AR121" s="55">
        <v>4</v>
      </c>
      <c r="AS121" s="6">
        <v>2.0406895145867776</v>
      </c>
      <c r="AT121" s="5">
        <v>0.35139547123620285</v>
      </c>
      <c r="AU121" s="61">
        <f>(AS121+AS120)*0.5*2</f>
        <v>3.1069780006212584</v>
      </c>
      <c r="AV121" s="61">
        <f>((AS121-AT121)+(AS120-AT120))*0.5*2</f>
        <v>2.5684374429444379</v>
      </c>
      <c r="AW121" s="61">
        <f>((AS121+AT121)+(AS120+AT120))*0.5*2</f>
        <v>3.6455185582980789</v>
      </c>
      <c r="AX121" s="50"/>
      <c r="AY121" s="55">
        <v>4</v>
      </c>
      <c r="AZ121" s="6">
        <v>2.8377341844468078</v>
      </c>
      <c r="BA121" s="5">
        <v>0.59608953011236498</v>
      </c>
      <c r="BB121" s="61">
        <f>(AZ121+AZ120)*0.5*2</f>
        <v>5.4803494123284775</v>
      </c>
      <c r="BC121" s="61">
        <f>((AZ121-BA121)+(AZ120-BA120))*0.5*2</f>
        <v>4.3805107068025695</v>
      </c>
      <c r="BD121" s="61">
        <f>((AZ121+BA121)+(AZ120+BA120))*0.5*2</f>
        <v>6.5801881178543864</v>
      </c>
      <c r="BE121" s="50"/>
      <c r="BF121" s="55">
        <v>4</v>
      </c>
      <c r="BG121" s="6">
        <v>4.3092101623533043</v>
      </c>
      <c r="BH121" s="5">
        <v>0.59026995266390403</v>
      </c>
      <c r="BI121" s="61">
        <f>(BG121+BG120)*0.5*2</f>
        <v>10.836122850186506</v>
      </c>
      <c r="BJ121" s="61">
        <f>((BG121-BH121)+(BG120-BH120))*0.5*2</f>
        <v>9.76609581745074</v>
      </c>
      <c r="BK121" s="61">
        <f>((BG121+BH121)+(BG120+BH120))*0.5*2</f>
        <v>11.90614988292227</v>
      </c>
      <c r="BL121" s="50"/>
      <c r="BM121" s="55">
        <v>4</v>
      </c>
      <c r="BN121" s="6">
        <v>35.318875836502514</v>
      </c>
      <c r="BO121" s="5">
        <v>11.94142810936326</v>
      </c>
      <c r="BP121" s="61">
        <f>(BN121+BN120)*0.5*2</f>
        <v>95.445920647705606</v>
      </c>
      <c r="BQ121" s="61">
        <f>((BN121-BO121)+(BN120-BO120))*0.5*2</f>
        <v>39.501456683178098</v>
      </c>
      <c r="BR121" s="61">
        <f>((BN121+BO121)+(BN120+BO120))*0.5*2</f>
        <v>151.39038461223311</v>
      </c>
      <c r="BS121" s="50"/>
      <c r="BT121" s="9"/>
      <c r="BU121" s="9"/>
      <c r="BV121" s="9"/>
      <c r="BW121" s="9"/>
      <c r="BX121" s="9"/>
      <c r="BY121" s="9"/>
      <c r="BZ121" s="9"/>
      <c r="CA121" s="9"/>
    </row>
    <row r="122" spans="2:79" x14ac:dyDescent="0.25">
      <c r="B122" s="55">
        <v>6</v>
      </c>
      <c r="C122" s="6">
        <v>4.9941744315665009</v>
      </c>
      <c r="D122" s="5">
        <v>0.49701485601993683</v>
      </c>
      <c r="E122" s="61">
        <f>(C122+C121)*0.5*2</f>
        <v>5.8138179298311146</v>
      </c>
      <c r="F122" s="61">
        <f>((C122-D122)+(C121-D121))*0.5*2</f>
        <v>5.100351861112002</v>
      </c>
      <c r="G122" s="61">
        <f>((C122+D122)+(C121+D121))*0.5*2</f>
        <v>6.5272839985502262</v>
      </c>
      <c r="H122" s="50"/>
      <c r="I122" s="55">
        <v>6</v>
      </c>
      <c r="J122" s="6">
        <v>1.2159584720747181</v>
      </c>
      <c r="K122" s="5">
        <v>0.17990777030937549</v>
      </c>
      <c r="L122" s="61">
        <f>(J122+J121)*0.5*2</f>
        <v>1.9956991532350863</v>
      </c>
      <c r="M122" s="61">
        <f>((J122-K122)+(J121-K121))*0.5*2</f>
        <v>1.7370427870439276</v>
      </c>
      <c r="N122" s="61">
        <f>((J122+K122)+(J121+K121))*0.5*2</f>
        <v>2.254355519426245</v>
      </c>
      <c r="O122" s="50"/>
      <c r="P122" s="55">
        <v>6</v>
      </c>
      <c r="Q122" s="6">
        <v>1.7198284230806886</v>
      </c>
      <c r="R122" s="5">
        <v>0.15325981165819291</v>
      </c>
      <c r="S122" s="61">
        <f>(Q122+Q121)*0.5*2</f>
        <v>2.5822358347441585</v>
      </c>
      <c r="T122" s="61">
        <f>((Q122-R122)+(Q121-R121))*0.5*2</f>
        <v>2.3407487004466097</v>
      </c>
      <c r="U122" s="61">
        <f>((Q122+R122)+(Q121+R121))*0.5*2</f>
        <v>2.8237229690417074</v>
      </c>
      <c r="V122" s="50"/>
      <c r="W122" s="55">
        <v>6</v>
      </c>
      <c r="X122" s="6">
        <v>1.9187757457824723</v>
      </c>
      <c r="Y122" s="5">
        <v>5.3472338114151044E-2</v>
      </c>
      <c r="Z122" s="61">
        <f>(X122+X121)*0.5*2</f>
        <v>3.1929858226083838</v>
      </c>
      <c r="AA122" s="61">
        <f>((X122-Y122)+(X121-Y121))*0.5*2</f>
        <v>2.8836180380902432</v>
      </c>
      <c r="AB122" s="61">
        <f>((X122+Y122)+(X121+Y121))*0.5*2</f>
        <v>3.5023536071265244</v>
      </c>
      <c r="AC122" s="50"/>
      <c r="AD122" s="55">
        <v>6</v>
      </c>
      <c r="AE122" s="6">
        <v>6.2026691647064247</v>
      </c>
      <c r="AF122" s="5">
        <v>0.47322205066691164</v>
      </c>
      <c r="AG122" s="61">
        <f>(AE122+AE121)*0.5*2</f>
        <v>7.387063139267366</v>
      </c>
      <c r="AH122" s="61">
        <f>((AE122-AF122)+(AE121-AF121))*0.5*2</f>
        <v>6.7091500197018821</v>
      </c>
      <c r="AI122" s="61">
        <f>((AE122+AF122)+(AE121+AF121))*0.5*2</f>
        <v>8.06497625883285</v>
      </c>
      <c r="AJ122" s="50"/>
      <c r="AK122" s="55">
        <v>6</v>
      </c>
      <c r="AL122" s="6">
        <v>4.3805562093831583</v>
      </c>
      <c r="AM122" s="5">
        <v>0.48930449411947147</v>
      </c>
      <c r="AN122" s="61">
        <f>(AL122+AL121)*0.5*2</f>
        <v>5.1831061425305345</v>
      </c>
      <c r="AO122" s="61">
        <f>((AL122-AM122)+(AL121-AM121))*0.5*2</f>
        <v>4.5181877103249226</v>
      </c>
      <c r="AP122" s="61">
        <f>((AL122+AM122)+(AL121+AM121))*0.5*2</f>
        <v>5.8480245747361455</v>
      </c>
      <c r="AQ122" s="50"/>
      <c r="AR122" s="55">
        <v>6</v>
      </c>
      <c r="AS122" s="6">
        <v>6.9686855264685317</v>
      </c>
      <c r="AT122" s="5">
        <v>0.9385999827986411</v>
      </c>
      <c r="AU122" s="61">
        <f>(AS122+AS121)*0.5*2</f>
        <v>9.0093750410553088</v>
      </c>
      <c r="AV122" s="61">
        <f>((AS122-AT122)+(AS121-AT121))*0.5*2</f>
        <v>7.719379587020466</v>
      </c>
      <c r="AW122" s="61">
        <f>((AS122+AT122)+(AS121+AT121))*0.5*2</f>
        <v>10.299370495090152</v>
      </c>
      <c r="AX122" s="50"/>
      <c r="AY122" s="55">
        <v>6</v>
      </c>
      <c r="AZ122" s="6">
        <v>2.2047768161444199</v>
      </c>
      <c r="BA122" s="5">
        <v>0.17695075933883436</v>
      </c>
      <c r="BB122" s="61">
        <f>(AZ122+AZ121)*0.5*2</f>
        <v>5.0425110005912277</v>
      </c>
      <c r="BC122" s="61">
        <f>((AZ122-BA122)+(AZ121-BA121))*0.5*2</f>
        <v>4.2694707111400287</v>
      </c>
      <c r="BD122" s="61">
        <f>((AZ122+BA122)+(AZ121+BA121))*0.5*2</f>
        <v>5.8155512900424267</v>
      </c>
      <c r="BE122" s="50"/>
      <c r="BF122" s="55">
        <v>6</v>
      </c>
      <c r="BG122" s="6">
        <v>5.7010001437766711</v>
      </c>
      <c r="BH122" s="5">
        <v>0.86249832315944919</v>
      </c>
      <c r="BI122" s="61">
        <f>(BG122+BG121)*0.5*2</f>
        <v>10.010210306129975</v>
      </c>
      <c r="BJ122" s="61">
        <f>((BG122-BH122)+(BG121-BH121))*0.5*2</f>
        <v>8.557442030306623</v>
      </c>
      <c r="BK122" s="61">
        <f>((BG122+BH122)+(BG121+BH121))*0.5*2</f>
        <v>11.46297858195333</v>
      </c>
      <c r="BL122" s="50"/>
      <c r="BM122" s="55">
        <v>6</v>
      </c>
      <c r="BN122" s="6">
        <v>81.016224986431084</v>
      </c>
      <c r="BO122" s="5">
        <v>43.125530477043618</v>
      </c>
      <c r="BP122" s="61">
        <f>(BN122+BN121)*0.5*2</f>
        <v>116.3351008229336</v>
      </c>
      <c r="BQ122" s="61">
        <f>((BN122-BO122)+(BN121-BO121))*0.5*2</f>
        <v>61.268142236526721</v>
      </c>
      <c r="BR122" s="61">
        <f>((BN122+BO122)+(BN121+BO121))*0.5*2</f>
        <v>171.4020594093405</v>
      </c>
      <c r="BS122" s="50"/>
      <c r="BT122" s="9"/>
      <c r="BU122" s="9"/>
      <c r="BV122" s="9"/>
      <c r="BW122" s="9"/>
      <c r="BX122" s="9"/>
      <c r="BY122" s="9"/>
      <c r="BZ122" s="9"/>
      <c r="CA122" s="9"/>
    </row>
    <row r="123" spans="2:79" x14ac:dyDescent="0.25">
      <c r="B123" s="7"/>
      <c r="C123" s="6"/>
      <c r="D123" s="6"/>
      <c r="E123" s="62">
        <f>SUM(E119:E122)</f>
        <v>18.528759039314878</v>
      </c>
      <c r="F123" s="63">
        <f t="shared" ref="F123:G123" si="63">SUM(F119:F122)</f>
        <v>14.974925667220887</v>
      </c>
      <c r="G123" s="63">
        <f t="shared" si="63"/>
        <v>22.082592411408868</v>
      </c>
      <c r="H123" s="64">
        <f>E123-F123</f>
        <v>3.5538333720939903</v>
      </c>
      <c r="I123" s="7"/>
      <c r="J123" s="6"/>
      <c r="K123" s="6"/>
      <c r="L123" s="62">
        <f>SUM(L119:L122)</f>
        <v>11.907173521996302</v>
      </c>
      <c r="M123" s="63">
        <f t="shared" ref="M123:N123" si="64">SUM(M119:M122)</f>
        <v>9.0593811744759094</v>
      </c>
      <c r="N123" s="63">
        <f t="shared" si="64"/>
        <v>14.754965869516692</v>
      </c>
      <c r="O123" s="64">
        <f>L123-M123</f>
        <v>2.847792347520393</v>
      </c>
      <c r="P123" s="7"/>
      <c r="Q123" s="23"/>
      <c r="R123" s="23"/>
      <c r="S123" s="62">
        <f>SUM(S119:S122)</f>
        <v>22.441489773529643</v>
      </c>
      <c r="T123" s="63">
        <f t="shared" ref="T123:U123" si="65">SUM(T119:T122)</f>
        <v>18.122961025321658</v>
      </c>
      <c r="U123" s="63">
        <f t="shared" si="65"/>
        <v>26.760018521737628</v>
      </c>
      <c r="V123" s="64">
        <f>S123-T123</f>
        <v>4.318528748207985</v>
      </c>
      <c r="W123" s="7"/>
      <c r="X123" s="23"/>
      <c r="Y123" s="23"/>
      <c r="Z123" s="62">
        <f>SUM(Z119:Z122)</f>
        <v>9.0494879356122446</v>
      </c>
      <c r="AA123" s="63">
        <f t="shared" ref="AA123:AB123" si="66">SUM(AA119:AA122)</f>
        <v>7.9857082035946929</v>
      </c>
      <c r="AB123" s="63">
        <f t="shared" si="66"/>
        <v>10.113267667629795</v>
      </c>
      <c r="AC123" s="64">
        <f>Z123-AA123</f>
        <v>1.0637797320175517</v>
      </c>
      <c r="AD123" s="7"/>
      <c r="AE123" s="23"/>
      <c r="AF123" s="23"/>
      <c r="AG123" s="62">
        <f>SUM(AG119:AG122)</f>
        <v>43.084323253905985</v>
      </c>
      <c r="AH123" s="63">
        <f t="shared" ref="AH123:AI123" si="67">SUM(AH119:AH122)</f>
        <v>36.291883538258205</v>
      </c>
      <c r="AI123" s="63">
        <f t="shared" si="67"/>
        <v>49.876762969553759</v>
      </c>
      <c r="AJ123" s="64">
        <f>AG123-AH123</f>
        <v>6.7924397156477809</v>
      </c>
      <c r="AK123" s="7"/>
      <c r="AL123" s="23"/>
      <c r="AM123" s="23"/>
      <c r="AN123" s="62">
        <f>SUM(AN119:AN122)</f>
        <v>35.011808285014439</v>
      </c>
      <c r="AO123" s="63">
        <f t="shared" ref="AO123:AP123" si="68">SUM(AO119:AO122)</f>
        <v>28.434871171404339</v>
      </c>
      <c r="AP123" s="63">
        <f t="shared" si="68"/>
        <v>41.588745398624539</v>
      </c>
      <c r="AQ123" s="64">
        <f>AN123-AO123</f>
        <v>6.5769371136101</v>
      </c>
      <c r="AR123" s="7"/>
      <c r="AS123" s="23"/>
      <c r="AT123" s="23"/>
      <c r="AU123" s="62">
        <f>SUM(AU119:AU122)</f>
        <v>14.168381268815587</v>
      </c>
      <c r="AV123" s="63">
        <f t="shared" ref="AV123:AW123" si="69">SUM(AV119:AV122)</f>
        <v>11.928054355777906</v>
      </c>
      <c r="AW123" s="63">
        <f t="shared" si="69"/>
        <v>16.408708181853267</v>
      </c>
      <c r="AX123" s="64">
        <f>AU123-AV123</f>
        <v>2.2403269130376806</v>
      </c>
      <c r="AY123" s="7"/>
      <c r="AZ123" s="23"/>
      <c r="BA123" s="23"/>
      <c r="BB123" s="62">
        <f>SUM(BB119:BB122)</f>
        <v>13.80821290204045</v>
      </c>
      <c r="BC123" s="63">
        <f t="shared" ref="BC123:BD123" si="70">SUM(BC119:BC122)</f>
        <v>11.362589400438692</v>
      </c>
      <c r="BD123" s="63">
        <f t="shared" si="70"/>
        <v>16.253836403642207</v>
      </c>
      <c r="BE123" s="64">
        <f>BB123-BC123</f>
        <v>2.4456235016017587</v>
      </c>
      <c r="BF123" s="7"/>
      <c r="BG123" s="6"/>
      <c r="BH123" s="6"/>
      <c r="BI123" s="62">
        <f>SUM(BI119:BI122)</f>
        <v>25.893154585073642</v>
      </c>
      <c r="BJ123" s="63">
        <f t="shared" ref="BJ123:BK123" si="71">SUM(BJ119:BJ122)</f>
        <v>22.631619845917804</v>
      </c>
      <c r="BK123" s="63">
        <f t="shared" si="71"/>
        <v>29.154689324229476</v>
      </c>
      <c r="BL123" s="64">
        <f>BI123-BJ123</f>
        <v>3.261534739155838</v>
      </c>
      <c r="BM123" s="7"/>
      <c r="BN123" s="6"/>
      <c r="BO123" s="65"/>
      <c r="BP123" s="62">
        <f>SUM(BP119:BP122)</f>
        <v>246.09935711521069</v>
      </c>
      <c r="BQ123" s="63">
        <f t="shared" ref="BQ123:BR123" si="72">SUM(BQ119:BQ122)</f>
        <v>110.0761949647803</v>
      </c>
      <c r="BR123" s="63">
        <f t="shared" si="72"/>
        <v>382.12251926564113</v>
      </c>
      <c r="BS123" s="64">
        <f>BP123-BQ123</f>
        <v>136.02316215043038</v>
      </c>
      <c r="BT123" s="9"/>
      <c r="BU123" s="9"/>
      <c r="BV123" s="9"/>
      <c r="BW123" s="9"/>
      <c r="BX123" s="9"/>
      <c r="BY123" s="9"/>
      <c r="BZ123" s="9"/>
      <c r="CA123" s="9"/>
    </row>
    <row r="124" spans="2:79" x14ac:dyDescent="0.25">
      <c r="B124" s="3"/>
      <c r="C124" s="2"/>
      <c r="D124" s="2"/>
      <c r="E124" s="66"/>
      <c r="F124" s="67"/>
      <c r="G124" s="67"/>
      <c r="H124" s="68"/>
      <c r="I124" s="3"/>
      <c r="J124" s="2"/>
      <c r="K124" s="2"/>
      <c r="L124" s="66"/>
      <c r="M124" s="67"/>
      <c r="N124" s="67"/>
      <c r="O124" s="68"/>
      <c r="P124" s="3"/>
      <c r="Q124" s="2"/>
      <c r="R124" s="2"/>
      <c r="S124" s="66"/>
      <c r="T124" s="67"/>
      <c r="U124" s="67"/>
      <c r="V124" s="68"/>
      <c r="W124" s="3"/>
      <c r="X124" s="2"/>
      <c r="Y124" s="2"/>
      <c r="Z124" s="66"/>
      <c r="AA124" s="67"/>
      <c r="AB124" s="67"/>
      <c r="AC124" s="68"/>
      <c r="AD124" s="3"/>
      <c r="AE124" s="2"/>
      <c r="AF124" s="2"/>
      <c r="AG124" s="66"/>
      <c r="AH124" s="67"/>
      <c r="AI124" s="67"/>
      <c r="AJ124" s="68"/>
      <c r="AK124" s="3"/>
      <c r="AL124" s="2"/>
      <c r="AM124" s="2"/>
      <c r="AN124" s="66"/>
      <c r="AO124" s="67"/>
      <c r="AP124" s="67"/>
      <c r="AQ124" s="68"/>
      <c r="AR124" s="3"/>
      <c r="AS124" s="2"/>
      <c r="AT124" s="2"/>
      <c r="AU124" s="66"/>
      <c r="AV124" s="67"/>
      <c r="AW124" s="67"/>
      <c r="AX124" s="68"/>
      <c r="AY124" s="3"/>
      <c r="AZ124" s="2"/>
      <c r="BA124" s="2"/>
      <c r="BB124" s="66"/>
      <c r="BC124" s="67"/>
      <c r="BD124" s="67"/>
      <c r="BE124" s="68"/>
      <c r="BF124" s="3"/>
      <c r="BG124" s="2"/>
      <c r="BH124" s="2"/>
      <c r="BI124" s="66"/>
      <c r="BJ124" s="67"/>
      <c r="BK124" s="67"/>
      <c r="BL124" s="68"/>
      <c r="BM124" s="3"/>
      <c r="BN124" s="2"/>
      <c r="BO124" s="2"/>
      <c r="BP124" s="66"/>
      <c r="BQ124" s="67"/>
      <c r="BR124" s="67"/>
      <c r="BS124" s="68"/>
      <c r="BT124" s="9"/>
      <c r="BU124" s="9"/>
      <c r="BV124" s="9"/>
      <c r="BW124" s="9"/>
      <c r="BX124" s="9"/>
      <c r="BY124" s="9"/>
      <c r="BZ124" s="9"/>
      <c r="CA124" s="9"/>
    </row>
    <row r="125" spans="2:79" x14ac:dyDescent="0.25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</row>
    <row r="126" spans="2:79" x14ac:dyDescent="0.25">
      <c r="B126" s="69" t="s">
        <v>36</v>
      </c>
      <c r="C126" s="70" t="s">
        <v>31</v>
      </c>
      <c r="D126" s="70" t="s">
        <v>34</v>
      </c>
      <c r="E126" s="70" t="s">
        <v>32</v>
      </c>
      <c r="F126" s="70" t="s">
        <v>33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</row>
    <row r="127" spans="2:79" x14ac:dyDescent="0.25">
      <c r="B127" t="s">
        <v>1</v>
      </c>
      <c r="C127" s="62">
        <v>18.528759039314878</v>
      </c>
      <c r="D127">
        <v>3.5538333720939903</v>
      </c>
      <c r="E127">
        <v>14.974925667220887</v>
      </c>
      <c r="F127" s="64">
        <v>22.082592411408868</v>
      </c>
      <c r="G127" s="9"/>
      <c r="H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</row>
    <row r="128" spans="2:79" x14ac:dyDescent="0.25">
      <c r="B128" t="s">
        <v>2</v>
      </c>
      <c r="C128" s="9">
        <v>11.907173521996302</v>
      </c>
      <c r="D128" s="9">
        <v>2.847792347520393</v>
      </c>
      <c r="E128" s="9">
        <v>9.0593811744759094</v>
      </c>
      <c r="F128" s="9">
        <v>14.754965869516692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</row>
    <row r="129" spans="2:79" x14ac:dyDescent="0.25">
      <c r="B129" t="s">
        <v>3</v>
      </c>
      <c r="C129" s="9">
        <v>22.441489773529643</v>
      </c>
      <c r="D129" s="9">
        <v>4.318528748207985</v>
      </c>
      <c r="E129" s="9">
        <v>18.122961025321658</v>
      </c>
      <c r="F129" s="9">
        <v>26.760018521737628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</row>
    <row r="130" spans="2:79" x14ac:dyDescent="0.25">
      <c r="B130" t="s">
        <v>4</v>
      </c>
      <c r="C130" s="9">
        <v>9.0494879356122446</v>
      </c>
      <c r="D130" s="9">
        <v>1.0637797320175517</v>
      </c>
      <c r="E130" s="9">
        <v>7.9857082035946929</v>
      </c>
      <c r="F130" s="9">
        <v>10.113267667629795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</row>
    <row r="131" spans="2:79" x14ac:dyDescent="0.25">
      <c r="B131" t="s">
        <v>18</v>
      </c>
      <c r="C131" s="9">
        <v>43.084323253905985</v>
      </c>
      <c r="D131" s="9">
        <v>6.7924397156477809</v>
      </c>
      <c r="E131" s="9">
        <v>36.291883538258205</v>
      </c>
      <c r="F131" s="9">
        <v>49.876762969553759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</row>
    <row r="132" spans="2:79" x14ac:dyDescent="0.25">
      <c r="B132" t="s">
        <v>19</v>
      </c>
      <c r="C132" s="9">
        <v>35.011808285014439</v>
      </c>
      <c r="D132" s="9">
        <v>6.5769371136101</v>
      </c>
      <c r="E132" s="9">
        <v>28.434871171404339</v>
      </c>
      <c r="F132" s="9">
        <v>41.588745398624539</v>
      </c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</row>
    <row r="133" spans="2:79" x14ac:dyDescent="0.25">
      <c r="B133" t="s">
        <v>20</v>
      </c>
      <c r="C133" s="9">
        <v>14.168381268815587</v>
      </c>
      <c r="D133" s="9">
        <v>2.2403269130376806</v>
      </c>
      <c r="E133" s="9">
        <v>11.928054355777906</v>
      </c>
      <c r="F133" s="9">
        <v>16.408708181853267</v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</row>
    <row r="134" spans="2:79" x14ac:dyDescent="0.25">
      <c r="B134" t="s">
        <v>21</v>
      </c>
      <c r="C134" s="9">
        <v>13.80821290204045</v>
      </c>
      <c r="D134" s="9">
        <v>2.4456235016017587</v>
      </c>
      <c r="E134" s="9">
        <v>11.362589400438692</v>
      </c>
      <c r="F134" s="9">
        <v>16.253836403642207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</row>
    <row r="135" spans="2:79" x14ac:dyDescent="0.25">
      <c r="B135" t="s">
        <v>37</v>
      </c>
      <c r="C135" s="9">
        <v>25.893154585073642</v>
      </c>
      <c r="D135" s="9">
        <v>3.261534739155838</v>
      </c>
      <c r="E135" s="9">
        <v>22.631619845917804</v>
      </c>
      <c r="F135" s="9">
        <v>29.154689324229476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</row>
    <row r="136" spans="2:79" x14ac:dyDescent="0.25">
      <c r="B136" t="s">
        <v>23</v>
      </c>
      <c r="C136" s="9">
        <v>246.09935711521069</v>
      </c>
      <c r="D136" s="9">
        <v>136.02316215043038</v>
      </c>
      <c r="E136" s="9">
        <v>110.0761949647803</v>
      </c>
      <c r="F136" s="9">
        <v>382.12251926564113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</row>
    <row r="137" spans="2:79" x14ac:dyDescent="0.25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</row>
    <row r="138" spans="2:79" x14ac:dyDescent="0.25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</row>
    <row r="139" spans="2:79" x14ac:dyDescent="0.25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</row>
    <row r="140" spans="2:79" x14ac:dyDescent="0.25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</row>
    <row r="141" spans="2:79" x14ac:dyDescent="0.25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</row>
    <row r="142" spans="2:79" x14ac:dyDescent="0.25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</row>
    <row r="143" spans="2:79" x14ac:dyDescent="0.25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</row>
    <row r="144" spans="2:79" x14ac:dyDescent="0.25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</row>
    <row r="145" spans="2:79" x14ac:dyDescent="0.25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</row>
    <row r="146" spans="2:79" x14ac:dyDescent="0.25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</row>
    <row r="147" spans="2:79" x14ac:dyDescent="0.25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</row>
    <row r="148" spans="2:79" x14ac:dyDescent="0.25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</row>
    <row r="149" spans="2:79" x14ac:dyDescent="0.25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</row>
    <row r="150" spans="2:79" x14ac:dyDescent="0.25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</row>
    <row r="151" spans="2:79" x14ac:dyDescent="0.25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</row>
    <row r="152" spans="2:79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</row>
    <row r="153" spans="2:79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</row>
    <row r="154" spans="2:79" x14ac:dyDescent="0.25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</row>
    <row r="155" spans="2:79" x14ac:dyDescent="0.25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</row>
    <row r="156" spans="2:79" x14ac:dyDescent="0.25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</row>
    <row r="157" spans="2:79" x14ac:dyDescent="0.25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</row>
    <row r="158" spans="2:79" x14ac:dyDescent="0.25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</row>
    <row r="159" spans="2:79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</row>
    <row r="160" spans="2:79" x14ac:dyDescent="0.25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</row>
    <row r="161" spans="2:79" x14ac:dyDescent="0.2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</row>
    <row r="162" spans="2:79" x14ac:dyDescent="0.2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</row>
    <row r="163" spans="2:79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</row>
    <row r="164" spans="2:79" x14ac:dyDescent="0.2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</row>
    <row r="165" spans="2:79" x14ac:dyDescent="0.2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</row>
    <row r="166" spans="2:79" x14ac:dyDescent="0.2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</row>
    <row r="167" spans="2:79" x14ac:dyDescent="0.2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</row>
    <row r="168" spans="2:79" x14ac:dyDescent="0.2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</row>
    <row r="169" spans="2:79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</row>
    <row r="170" spans="2:79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</row>
    <row r="171" spans="2:79" x14ac:dyDescent="0.2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</row>
    <row r="172" spans="2:79" x14ac:dyDescent="0.2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</row>
    <row r="173" spans="2:79" x14ac:dyDescent="0.2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</row>
    <row r="174" spans="2:79" x14ac:dyDescent="0.2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</row>
    <row r="175" spans="2:79" x14ac:dyDescent="0.2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</row>
    <row r="176" spans="2:79" x14ac:dyDescent="0.2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</row>
    <row r="177" spans="2:79" x14ac:dyDescent="0.2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</row>
    <row r="178" spans="2:79" x14ac:dyDescent="0.2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</row>
    <row r="179" spans="2:79" x14ac:dyDescent="0.2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</row>
    <row r="180" spans="2:79" x14ac:dyDescent="0.2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</row>
    <row r="181" spans="2:79" x14ac:dyDescent="0.2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</row>
    <row r="182" spans="2:79" x14ac:dyDescent="0.2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</row>
    <row r="183" spans="2:79" x14ac:dyDescent="0.2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</row>
    <row r="184" spans="2:79" x14ac:dyDescent="0.2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</row>
    <row r="185" spans="2:79" x14ac:dyDescent="0.2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</row>
    <row r="186" spans="2:79" x14ac:dyDescent="0.2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</row>
    <row r="187" spans="2:79" x14ac:dyDescent="0.2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</row>
    <row r="188" spans="2:79" x14ac:dyDescent="0.25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</row>
    <row r="189" spans="2:79" x14ac:dyDescent="0.25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</row>
    <row r="190" spans="2:79" x14ac:dyDescent="0.25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</row>
    <row r="191" spans="2:79" x14ac:dyDescent="0.25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</row>
    <row r="192" spans="2:79" x14ac:dyDescent="0.25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</row>
    <row r="193" spans="2:79" x14ac:dyDescent="0.25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</row>
    <row r="194" spans="2:79" x14ac:dyDescent="0.25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</row>
    <row r="195" spans="2:79" x14ac:dyDescent="0.25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</row>
    <row r="196" spans="2:79" x14ac:dyDescent="0.25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</row>
    <row r="197" spans="2:79" x14ac:dyDescent="0.25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</row>
    <row r="198" spans="2:79" x14ac:dyDescent="0.25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</row>
    <row r="199" spans="2:79" x14ac:dyDescent="0.25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</row>
    <row r="200" spans="2:79" x14ac:dyDescent="0.25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</row>
    <row r="201" spans="2:79" x14ac:dyDescent="0.25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</row>
    <row r="202" spans="2:79" x14ac:dyDescent="0.25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</row>
    <row r="203" spans="2:79" x14ac:dyDescent="0.25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</row>
    <row r="204" spans="2:79" x14ac:dyDescent="0.25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</row>
    <row r="205" spans="2:79" x14ac:dyDescent="0.25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</row>
    <row r="206" spans="2:79" x14ac:dyDescent="0.25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</row>
    <row r="207" spans="2:79" x14ac:dyDescent="0.25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</row>
    <row r="208" spans="2:79" x14ac:dyDescent="0.25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</row>
    <row r="209" spans="2:79" x14ac:dyDescent="0.25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</row>
    <row r="210" spans="2:79" x14ac:dyDescent="0.25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</row>
    <row r="211" spans="2:79" x14ac:dyDescent="0.25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</row>
    <row r="212" spans="2:79" x14ac:dyDescent="0.25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</row>
    <row r="213" spans="2:79" x14ac:dyDescent="0.25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9"/>
  <sheetViews>
    <sheetView tabSelected="1" topLeftCell="A79" zoomScale="85" zoomScaleNormal="85" zoomScalePageLayoutView="70" workbookViewId="0">
      <selection activeCell="B109" sqref="B109:F118"/>
    </sheetView>
  </sheetViews>
  <sheetFormatPr defaultColWidth="8.85546875" defaultRowHeight="15" x14ac:dyDescent="0.25"/>
  <cols>
    <col min="67" max="67" width="12.85546875" customWidth="1"/>
    <col min="74" max="74" width="11.42578125" customWidth="1"/>
    <col min="77" max="78" width="13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</v>
      </c>
      <c r="F4" s="12">
        <f t="shared" ref="F4:F18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18" si="1">K4-E4</f>
        <v>13.02</v>
      </c>
      <c r="M4" s="12">
        <f t="shared" ref="M4:M18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8">
        <f t="shared" ref="S4:S36" si="3">R4-E4</f>
        <v>10.899999999999999</v>
      </c>
      <c r="T4" s="8">
        <f t="shared" ref="T4:T36" si="4">2^-S4</f>
        <v>5.2332688600404981E-4</v>
      </c>
      <c r="U4" s="8">
        <f>AVERAGE(T4:T6)</f>
        <v>5.4448777255987129E-4</v>
      </c>
      <c r="V4" s="8">
        <f>STDEV(T4:T6)</f>
        <v>1.1343373948032727E-4</v>
      </c>
      <c r="W4" s="6">
        <v>1</v>
      </c>
      <c r="X4" s="5">
        <f>V4/U4</f>
        <v>0.20833110530109145</v>
      </c>
      <c r="Y4" s="11">
        <v>27.4</v>
      </c>
      <c r="Z4" s="8">
        <f t="shared" ref="Z4:Z36" si="5">Y4-E4</f>
        <v>10.599999999999998</v>
      </c>
      <c r="AA4" s="8">
        <f t="shared" ref="AA4:AA36" si="6">2^-Z4</f>
        <v>6.4429097205707833E-4</v>
      </c>
      <c r="AB4" s="8">
        <f>AVERAGE(AA4:AA6)</f>
        <v>6.4994117780023885E-4</v>
      </c>
      <c r="AC4" s="8">
        <f>STDEV(AA4:AA6)</f>
        <v>7.2264600685296803E-5</v>
      </c>
      <c r="AD4" s="6">
        <v>1</v>
      </c>
      <c r="AE4" s="5">
        <f>AC4/AB4</f>
        <v>0.11118637063415533</v>
      </c>
      <c r="AF4" s="11">
        <v>26.45</v>
      </c>
      <c r="AG4" s="8">
        <f t="shared" ref="AG4:AG36" si="7">AF4-E4</f>
        <v>9.6499999999999986</v>
      </c>
      <c r="AH4" s="8">
        <f t="shared" ref="AH4:AH36" si="8">2^-AG4</f>
        <v>1.2446881126164688E-3</v>
      </c>
      <c r="AI4" s="8">
        <f>AVERAGE(AH4:AH6)</f>
        <v>1.2822186031336902E-3</v>
      </c>
      <c r="AJ4" s="8">
        <f>STDEV(AH4:AH6)</f>
        <v>1.8213168414494917E-4</v>
      </c>
      <c r="AK4" s="6">
        <v>1</v>
      </c>
      <c r="AL4" s="5">
        <f>AJ4/AI4</f>
        <v>0.14204417538462374</v>
      </c>
      <c r="AM4" s="11">
        <v>24.66</v>
      </c>
      <c r="AN4" s="8">
        <f t="shared" ref="AN4:AN36" si="9">AM4-E4</f>
        <v>7.8599999999999994</v>
      </c>
      <c r="AO4" s="8">
        <f t="shared" ref="AO4:AO36" si="10">2^-AN4</f>
        <v>4.3043168588930121E-3</v>
      </c>
      <c r="AP4" s="8">
        <f>AVERAGE(AO4:AO6)</f>
        <v>6.1065500822321782E-3</v>
      </c>
      <c r="AQ4" s="8">
        <f>STDEV(AO4:AO6)</f>
        <v>4.6973810314430422E-3</v>
      </c>
      <c r="AR4" s="6">
        <v>1</v>
      </c>
      <c r="AS4" s="5">
        <f>AQ4/AP4</f>
        <v>0.76923647037804521</v>
      </c>
      <c r="AT4" s="11">
        <v>23.95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7.3367314347690948E-3</v>
      </c>
      <c r="AX4" s="8">
        <f>STDEV(AV4:AV6)</f>
        <v>1.0376280663108562E-3</v>
      </c>
      <c r="AY4" s="6">
        <v>1</v>
      </c>
      <c r="AZ4" s="5">
        <f>AX4/AW4</f>
        <v>0.14142920120988631</v>
      </c>
      <c r="BA4" s="11">
        <v>33.44</v>
      </c>
      <c r="BB4" s="8">
        <f t="shared" ref="BB4:BB36" si="13">BA4-E4</f>
        <v>16.639999999999997</v>
      </c>
      <c r="BC4" s="8">
        <f t="shared" ref="BC4:BC36" si="14">2^-BB4</f>
        <v>9.7917625241310716E-6</v>
      </c>
      <c r="BD4" s="8">
        <f>AVERAGE(BC4:BC6)</f>
        <v>9.8556709480286572E-6</v>
      </c>
      <c r="BE4" s="8">
        <f>STDEV(BC4:BC6)</f>
        <v>1.5974552104162636E-6</v>
      </c>
      <c r="BF4" s="6">
        <v>1</v>
      </c>
      <c r="BG4" s="5">
        <f>BE4/BD4</f>
        <v>0.16208487670094024</v>
      </c>
      <c r="BH4" s="11">
        <v>29.17</v>
      </c>
      <c r="BI4" s="8">
        <f t="shared" ref="BI4:BI36" si="15">BH4-E4</f>
        <v>12.370000000000001</v>
      </c>
      <c r="BJ4" s="8">
        <f t="shared" ref="BJ4:BJ36" si="16">2^-BI4</f>
        <v>1.8891174237577979E-4</v>
      </c>
      <c r="BK4" s="8">
        <f>AVERAGE(BJ4:BJ6)</f>
        <v>1.9069742553750184E-4</v>
      </c>
      <c r="BL4" s="8">
        <f>STDEV(BJ4:BJ6)</f>
        <v>4.2730832470185319E-6</v>
      </c>
      <c r="BM4" s="6">
        <v>1</v>
      </c>
      <c r="BN4" s="5">
        <f>BL4/BK4</f>
        <v>2.2407660905617226E-2</v>
      </c>
      <c r="BO4" s="11">
        <v>27.22</v>
      </c>
      <c r="BP4" s="8">
        <f t="shared" ref="BP4:BP36" si="17">BO4-E4</f>
        <v>10.419999999999998</v>
      </c>
      <c r="BQ4" s="8">
        <f t="shared" ref="BQ4:BQ36" si="18">2^-BP4</f>
        <v>7.2990685968502944E-4</v>
      </c>
      <c r="BR4" s="8">
        <f>AVERAGE(BQ4:BQ6)</f>
        <v>8.8874140364847334E-4</v>
      </c>
      <c r="BS4" s="8">
        <f>STDEV(BQ4:BQ6)</f>
        <v>4.2617869681707327E-4</v>
      </c>
      <c r="BT4" s="6">
        <v>1</v>
      </c>
      <c r="BU4" s="5">
        <f>BS4/BR4</f>
        <v>0.47953059806544251</v>
      </c>
      <c r="BV4" s="54">
        <v>43</v>
      </c>
      <c r="BW4" s="8">
        <f>BV4-E4</f>
        <v>26.2</v>
      </c>
      <c r="BX4" s="8">
        <f t="shared" ref="BX4:BX36" si="19">2^-BW4</f>
        <v>1.2972214271070416E-8</v>
      </c>
      <c r="BY4" s="8">
        <f>AVERAGE(BX4:BX6)</f>
        <v>2.8325639187796266E-8</v>
      </c>
      <c r="BZ4" s="8">
        <f>STDEV(BX4:BX6)</f>
        <v>2.1277123323077708E-8</v>
      </c>
      <c r="CA4" s="6">
        <v>1</v>
      </c>
      <c r="CB4" s="5">
        <f>BZ4/BY4</f>
        <v>0.75116127766834928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55">
        <v>42.49</v>
      </c>
      <c r="BW5" s="8">
        <f t="shared" ref="BW5:BW36" si="20">BV5-E5</f>
        <v>25.62</v>
      </c>
      <c r="BX5" s="8">
        <f t="shared" si="19"/>
        <v>1.9391504756241027E-8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3">
        <v>27.2</v>
      </c>
      <c r="Z6" s="8">
        <f t="shared" si="5"/>
        <v>10.43</v>
      </c>
      <c r="AA6" s="8">
        <f t="shared" si="6"/>
        <v>7.2486502472121541E-4</v>
      </c>
      <c r="AB6" s="8"/>
      <c r="AC6" s="8"/>
      <c r="AD6" s="6"/>
      <c r="AE6" s="5"/>
      <c r="AF6" s="3">
        <v>26.17</v>
      </c>
      <c r="AG6" s="8">
        <f t="shared" si="7"/>
        <v>9.4000000000000021</v>
      </c>
      <c r="AH6" s="8">
        <f t="shared" si="8"/>
        <v>1.4801919594828095E-3</v>
      </c>
      <c r="AI6" s="8"/>
      <c r="AJ6" s="8"/>
      <c r="AK6" s="6"/>
      <c r="AL6" s="5"/>
      <c r="AM6" s="3">
        <v>23.22</v>
      </c>
      <c r="AN6" s="8">
        <f t="shared" si="9"/>
        <v>6.4499999999999993</v>
      </c>
      <c r="AO6" s="8">
        <f t="shared" si="10"/>
        <v>1.1438169499575207E-2</v>
      </c>
      <c r="AP6" s="8"/>
      <c r="AQ6" s="8"/>
      <c r="AR6" s="6"/>
      <c r="AS6" s="5"/>
      <c r="AT6" s="3">
        <v>23.65</v>
      </c>
      <c r="AU6" s="8">
        <f t="shared" si="11"/>
        <v>6.879999999999999</v>
      </c>
      <c r="AV6" s="8">
        <f t="shared" si="12"/>
        <v>8.4901161134848368E-3</v>
      </c>
      <c r="AW6" s="8"/>
      <c r="AX6" s="8"/>
      <c r="AY6" s="6"/>
      <c r="AZ6" s="5"/>
      <c r="BA6" s="3">
        <v>33.18</v>
      </c>
      <c r="BB6" s="8">
        <f t="shared" si="13"/>
        <v>16.41</v>
      </c>
      <c r="BC6" s="8">
        <f t="shared" si="14"/>
        <v>1.1484121302879857E-5</v>
      </c>
      <c r="BD6" s="8"/>
      <c r="BE6" s="8"/>
      <c r="BF6" s="6"/>
      <c r="BG6" s="5"/>
      <c r="BH6" s="3">
        <v>29.15</v>
      </c>
      <c r="BI6" s="8">
        <f t="shared" si="15"/>
        <v>12.379999999999999</v>
      </c>
      <c r="BJ6" s="8">
        <f t="shared" si="16"/>
        <v>1.8760683365332204E-4</v>
      </c>
      <c r="BK6" s="8"/>
      <c r="BL6" s="8"/>
      <c r="BM6" s="6"/>
      <c r="BN6" s="5"/>
      <c r="BO6" s="3">
        <v>26.28</v>
      </c>
      <c r="BP6" s="8">
        <f t="shared" si="17"/>
        <v>9.5100000000000016</v>
      </c>
      <c r="BQ6" s="8">
        <f t="shared" si="18"/>
        <v>1.3715281989628864E-3</v>
      </c>
      <c r="BR6" s="8"/>
      <c r="BS6" s="8"/>
      <c r="BT6" s="6"/>
      <c r="BU6" s="5"/>
      <c r="BV6" s="56">
        <v>40.950000000000003</v>
      </c>
      <c r="BW6" s="8">
        <f t="shared" si="20"/>
        <v>24.180000000000003</v>
      </c>
      <c r="BX6" s="8">
        <f t="shared" si="19"/>
        <v>5.2613198536077345E-8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0.86480832047076239</v>
      </c>
      <c r="J7" s="5">
        <f>((H7/G7)^2+(H19/G19)^2)^0.5*I7</f>
        <v>0.18835935572919332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0.91408624368342151</v>
      </c>
      <c r="Q7" s="5">
        <f>((O7/N7)^2+(O19/N19)^2)^0.5*P7</f>
        <v>0.49314943671390948</v>
      </c>
      <c r="R7" s="7">
        <v>27.06</v>
      </c>
      <c r="S7" s="12">
        <f t="shared" si="3"/>
        <v>10.73</v>
      </c>
      <c r="T7" s="12">
        <f t="shared" si="4"/>
        <v>5.8877335336462912E-4</v>
      </c>
      <c r="U7" s="12">
        <f>AVERAGE(T7:T9)</f>
        <v>8.6877863376453928E-4</v>
      </c>
      <c r="V7" s="12">
        <f>STDEV(T7:T9)</f>
        <v>2.7450689575280195E-4</v>
      </c>
      <c r="W7" s="14">
        <f>U19/U7</f>
        <v>1.2932585361551796</v>
      </c>
      <c r="X7" s="15">
        <f>((V7/U7)^2+(V19/U19)^2)^0.5*W7</f>
        <v>0.47037959526012341</v>
      </c>
      <c r="Y7" s="7">
        <v>27.57</v>
      </c>
      <c r="Z7" s="16">
        <f t="shared" si="5"/>
        <v>11.240000000000002</v>
      </c>
      <c r="AA7" s="12">
        <f t="shared" si="6"/>
        <v>4.1344985955201472E-4</v>
      </c>
      <c r="AB7" s="12">
        <f>AVERAGE(AA7:AA9)</f>
        <v>5.4954774717821519E-4</v>
      </c>
      <c r="AC7" s="12">
        <f>STDEV(AA7:AA9)</f>
        <v>1.699942705108424E-4</v>
      </c>
      <c r="AD7" s="14">
        <f>AB19/AB7</f>
        <v>1.1119410224690218</v>
      </c>
      <c r="AE7" s="15">
        <f>((AC7/AB7)^2+(AC19/AB19)^2)^0.5*AD7</f>
        <v>0.35710341393281442</v>
      </c>
      <c r="AF7" s="7">
        <v>27.18</v>
      </c>
      <c r="AG7" s="12">
        <f t="shared" si="7"/>
        <v>10.850000000000001</v>
      </c>
      <c r="AH7" s="12">
        <f t="shared" si="8"/>
        <v>5.4178196878312715E-4</v>
      </c>
      <c r="AI7" s="12">
        <f>AVERAGE(AH7:AH9)</f>
        <v>5.73873576648201E-4</v>
      </c>
      <c r="AJ7" s="12">
        <f>STDEV(AH7:AH9)</f>
        <v>4.6078383479191491E-5</v>
      </c>
      <c r="AK7" s="14">
        <f>AI19/AI7</f>
        <v>1.1878913519486551</v>
      </c>
      <c r="AL7" s="15">
        <f>((AJ7/AI7)^2+(AJ19/AI19)^2)^0.5*AK7</f>
        <v>0.11557055703746116</v>
      </c>
      <c r="AM7" s="7">
        <v>24.47</v>
      </c>
      <c r="AN7" s="12">
        <f t="shared" si="9"/>
        <v>8.14</v>
      </c>
      <c r="AO7" s="12">
        <f t="shared" si="10"/>
        <v>3.5449967004576597E-3</v>
      </c>
      <c r="AP7" s="12">
        <f>AVERAGE(AO7:AO9)</f>
        <v>4.2007942405227127E-3</v>
      </c>
      <c r="AQ7" s="12">
        <f>STDEV(AO7:AO9)</f>
        <v>7.4664357385812482E-4</v>
      </c>
      <c r="AR7" s="14">
        <f>AP19/AP7</f>
        <v>0.98697684093622706</v>
      </c>
      <c r="AS7" s="15">
        <f>((AQ7/AP7)^2+(AQ19/AP19)^2)^0.5*AR7</f>
        <v>0.32872929133863449</v>
      </c>
      <c r="AT7" s="7">
        <v>23.36</v>
      </c>
      <c r="AU7" s="12">
        <f t="shared" si="11"/>
        <v>7.0300000000000011</v>
      </c>
      <c r="AV7" s="12">
        <f t="shared" si="12"/>
        <v>7.6517210748978624E-3</v>
      </c>
      <c r="AW7" s="12">
        <f>AVERAGE(AV7:AV9)</f>
        <v>8.6865187385954442E-3</v>
      </c>
      <c r="AX7" s="12">
        <f>STDEV(AV7:AV9)</f>
        <v>9.8733504324673106E-4</v>
      </c>
      <c r="AY7" s="14">
        <f>AW19/AW7</f>
        <v>0.85102363166121309</v>
      </c>
      <c r="AZ7" s="15">
        <f>((AX7/AW7)^2+(AX19/AW19)^2)^0.5*AY7</f>
        <v>0.25448432119668307</v>
      </c>
      <c r="BA7" s="7">
        <v>32.99</v>
      </c>
      <c r="BB7" s="12">
        <f t="shared" si="13"/>
        <v>16.660000000000004</v>
      </c>
      <c r="BC7" s="12">
        <f t="shared" si="14"/>
        <v>9.6569564359304518E-6</v>
      </c>
      <c r="BD7" s="12">
        <f>AVERAGE(BC7:BC9)</f>
        <v>9.2131333210792213E-6</v>
      </c>
      <c r="BE7" s="12">
        <f>STDEV(BC7:BC9)</f>
        <v>6.048311940709175E-7</v>
      </c>
      <c r="BF7" s="14">
        <f>BD19/BD7</f>
        <v>0.83283065167409953</v>
      </c>
      <c r="BG7" s="15">
        <f>((BE7/BD7)^2+(BE19/BD19)^2)^0.5*BF7</f>
        <v>0.23898363249489529</v>
      </c>
      <c r="BH7" s="7">
        <v>28.52</v>
      </c>
      <c r="BI7" s="12">
        <f t="shared" si="15"/>
        <v>12.190000000000001</v>
      </c>
      <c r="BJ7" s="12">
        <f t="shared" si="16"/>
        <v>2.1401506868067263E-4</v>
      </c>
      <c r="BK7" s="12">
        <f>AVERAGE(BJ7:BJ9)</f>
        <v>2.2989153634415493E-4</v>
      </c>
      <c r="BL7" s="12">
        <f>STDEV(BJ7:BJ9)</f>
        <v>1.904248620586774E-5</v>
      </c>
      <c r="BM7" s="14">
        <f>BK19/BK7</f>
        <v>1.0151409590646223</v>
      </c>
      <c r="BN7" s="15">
        <f>((BL7/BK7)^2+(BL19/BK19)^2)^0.5*BM7</f>
        <v>0.25107669272080896</v>
      </c>
      <c r="BO7" s="7">
        <v>27.52</v>
      </c>
      <c r="BP7" s="12">
        <f t="shared" si="17"/>
        <v>11.190000000000001</v>
      </c>
      <c r="BQ7" s="12">
        <f t="shared" si="18"/>
        <v>4.2803013736134493E-4</v>
      </c>
      <c r="BR7" s="12">
        <f>AVERAGE(BQ7:BQ9)</f>
        <v>5.0150766099416142E-4</v>
      </c>
      <c r="BS7" s="12">
        <f>STDEV(BQ7:BQ9)</f>
        <v>6.5359027210703047E-5</v>
      </c>
      <c r="BT7" s="14">
        <f>BR19/BR7</f>
        <v>1.0512953870883568</v>
      </c>
      <c r="BU7" s="15">
        <f>((BS7/BR7)^2+(BS19/BR19)^2)^0.5*BT7</f>
        <v>0.16809119341655984</v>
      </c>
      <c r="BV7" s="54">
        <v>40.11</v>
      </c>
      <c r="BW7" s="8">
        <f t="shared" si="20"/>
        <v>23.78</v>
      </c>
      <c r="BX7" s="12">
        <f t="shared" si="19"/>
        <v>6.9423531679418924E-8</v>
      </c>
      <c r="BY7" s="12">
        <f>AVERAGE(BX7:BX9)</f>
        <v>4.2736378027325271E-8</v>
      </c>
      <c r="BZ7" s="12">
        <f>STDEV(BX7:BX9)</f>
        <v>3.036654178334616E-8</v>
      </c>
      <c r="CA7" s="14">
        <f>BY19/BY7</f>
        <v>1.4038040505533051</v>
      </c>
      <c r="CB7" s="15">
        <f>((BZ7/BY7)^2+(BZ19/BY19)^2)^0.5*CA7</f>
        <v>1.362434542975659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55">
        <v>40.67</v>
      </c>
      <c r="BW8" s="8">
        <f t="shared" si="20"/>
        <v>24.28</v>
      </c>
      <c r="BX8" s="8">
        <f t="shared" si="19"/>
        <v>4.9089850024436355E-8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55">
        <v>43</v>
      </c>
      <c r="BW9" s="8">
        <f t="shared" si="20"/>
        <v>26.62</v>
      </c>
      <c r="BX9" s="8">
        <f t="shared" si="19"/>
        <v>9.6957523781205303E-9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0.97316720124087319</v>
      </c>
      <c r="J10" s="5">
        <f>((H10/G10)^2+(H22/G22)^2)^0.5*I10</f>
        <v>0.13160433738382715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0.7411145956591918</v>
      </c>
      <c r="Q10" s="5">
        <f>((O10/N10)^2+(O22/N22)^2)^0.5*P10</f>
        <v>0.21879412455082742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1.0968549029538031</v>
      </c>
      <c r="X10" s="5">
        <f>((V10/U10)^2+(V22/U22)^2)^0.5*W10</f>
        <v>0.19747956456025384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0.78592037066663856</v>
      </c>
      <c r="AE10" s="5">
        <f>((AC10/AB10)^2+(AC22/AB22)^2)^0.5*AD10</f>
        <v>0.17016954292949843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1.0253741555219418</v>
      </c>
      <c r="AL10" s="5">
        <f>((AJ10/AI10)^2+(AJ22/AI22)^2)^0.5*AK10</f>
        <v>0.1565917156233545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0.8019072323423353</v>
      </c>
      <c r="AS10" s="5">
        <f>((AQ10/AP10)^2+(AQ22/AP22)^2)^0.5*AR10</f>
        <v>0.37074078702653879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0.84820646747235651</v>
      </c>
      <c r="AZ10" s="5">
        <f>((AX10/AW10)^2+(AX22/AW22)^2)^0.5*AY10</f>
        <v>0.40313751252248914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0.85773223207579374</v>
      </c>
      <c r="BG10" s="5">
        <f>((BE10/BD10)^2+(BE22/BD22)^2)^0.5*BF10</f>
        <v>0.21251736098677351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1.3722517808294354</v>
      </c>
      <c r="BN10" s="5">
        <f>((BL10/BK10)^2+(BL22/BK22)^2)^0.5*BM10</f>
        <v>0.18786787643489139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1.1291100593300554</v>
      </c>
      <c r="BU10" s="5">
        <f>((BS10/BR10)^2+(BS22/BR22)^2)^0.5*BT10</f>
        <v>0.14411875890745784</v>
      </c>
      <c r="BV10" s="55">
        <v>40.72</v>
      </c>
      <c r="BW10" s="8">
        <f t="shared" si="20"/>
        <v>24.369999999999997</v>
      </c>
      <c r="BX10" s="8">
        <f t="shared" si="19"/>
        <v>4.6121030853461983E-8</v>
      </c>
      <c r="BY10" s="8">
        <f>AVERAGE(BX10:BX12)</f>
        <v>6.1879483504771457E-8</v>
      </c>
      <c r="BZ10" s="8">
        <f>STDEV(BX10:BX12)</f>
        <v>1.4119996944573286E-8</v>
      </c>
      <c r="CA10" s="6">
        <f>BY22/BY10</f>
        <v>2.4582204152218496</v>
      </c>
      <c r="CB10" s="5">
        <f>((BZ10/BY10)^2+(BZ22/BY22)^2)^0.5*CA10</f>
        <v>0.64682007132037989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55">
        <v>40.049999999999997</v>
      </c>
      <c r="BW11" s="8">
        <f t="shared" si="20"/>
        <v>23.699999999999996</v>
      </c>
      <c r="BX11" s="8">
        <f t="shared" si="19"/>
        <v>7.3381925424630726E-8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55">
        <v>40.11</v>
      </c>
      <c r="BW12" s="8">
        <f t="shared" si="20"/>
        <v>23.849999999999998</v>
      </c>
      <c r="BX12" s="8">
        <f t="shared" si="19"/>
        <v>6.6135494236221681E-8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0.96226521301018297</v>
      </c>
      <c r="J13" s="5">
        <f>((H13/G13)^2+(H25/G25)^2)^0.5*I13</f>
        <v>0.2632797498932285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9.4088509821841318E-2</v>
      </c>
      <c r="Q13" s="5">
        <f>((O13/N13)^2+(O25/N25)^2)^0.5*P13</f>
        <v>2.3907885676603204E-2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1.30608365466317</v>
      </c>
      <c r="X13" s="5">
        <f>((V13/U13)^2+(V25/U25)^2)^0.5*W13</f>
        <v>0.27682806575785918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0.43967770081385538</v>
      </c>
      <c r="AE13" s="5">
        <f>((AC13/AB13)^2+(AC25/AB25)^2)^0.5*AD13</f>
        <v>8.0753079089491392E-2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0.41270676671593715</v>
      </c>
      <c r="AL13" s="5">
        <f>((AJ13/AI13)^2+(AJ25/AI25)^2)^0.5*AK13</f>
        <v>9.0687039890724838E-2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9.8765847674756324E-2</v>
      </c>
      <c r="AS13" s="5">
        <f>((AQ13/AP13)^2+(AQ25/AP25)^2)^0.5*AR13</f>
        <v>1.844900143391134E-2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0.12744521533271141</v>
      </c>
      <c r="AZ13" s="5">
        <f>((AX13/AW13)^2+(AX25/AW25)^2)^0.5*AY13</f>
        <v>2.2206184823264641E-2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0.70616207293150579</v>
      </c>
      <c r="BG13" s="5">
        <f>((BE13/BD13)^2+(BE25/BD25)^2)^0.5*BF13</f>
        <v>0.23223123424223369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1.0713344091354513</v>
      </c>
      <c r="BN13" s="5">
        <f>((BL13/BK13)^2+(BL25/BK25)^2)^0.5*BM13</f>
        <v>0.21450410332280814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0.29319662027687382</v>
      </c>
      <c r="BU13" s="5">
        <f>((BS13/BR13)^2+(BS25/BR25)^2)^0.5*BT13</f>
        <v>5.2106052832442754E-2</v>
      </c>
      <c r="BV13" s="55">
        <v>31.08</v>
      </c>
      <c r="BW13" s="8">
        <f t="shared" si="20"/>
        <v>14.75</v>
      </c>
      <c r="BX13" s="8">
        <f t="shared" si="19"/>
        <v>3.6291721038901432E-5</v>
      </c>
      <c r="BY13" s="8">
        <f>AVERAGE(BX14:BX15)</f>
        <v>5.773070816432524E-5</v>
      </c>
      <c r="BZ13" s="8">
        <f>STDEV(BX14:BX15)</f>
        <v>1.8892462398653548E-5</v>
      </c>
      <c r="CA13" s="6">
        <f>BY25/BY13</f>
        <v>1.847301648068517E-3</v>
      </c>
      <c r="CB13" s="5">
        <f>((BZ13/BY13)^2+(BZ25/BY25)^2)^0.5*CA13</f>
        <v>1.1142016036010769E-3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55">
        <v>30.66</v>
      </c>
      <c r="BW14" s="8">
        <f t="shared" si="20"/>
        <v>14.46</v>
      </c>
      <c r="BX14" s="8">
        <f t="shared" si="19"/>
        <v>4.4371719888925448E-5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55">
        <v>30.21</v>
      </c>
      <c r="BW15" s="8">
        <f t="shared" si="20"/>
        <v>13.780000000000001</v>
      </c>
      <c r="BX15" s="8">
        <f t="shared" si="19"/>
        <v>7.1089696439725032E-5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0.93092990803695363</v>
      </c>
      <c r="J16" s="5">
        <f>((H16/G16)^2+(H28/G28)^2)^0.5*I16</f>
        <v>0.24196729699320341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1.335913714774807</v>
      </c>
      <c r="Q16" s="5">
        <f>((O16/N16)^2+(O28/N28)^2)^0.5*P16</f>
        <v>0.39281400503510572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0.90118266674053682</v>
      </c>
      <c r="X16" s="5">
        <f>((V16/U16)^2+(V28/U28)^2)^0.5*W16</f>
        <v>0.19293325976657105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1.1505439900309915</v>
      </c>
      <c r="AE16" s="5">
        <f>((AC16/AB16)^2+(AC28/AB28)^2)^0.5*AD16</f>
        <v>0.13923719540858465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1.1179106928170031</v>
      </c>
      <c r="AL16" s="5">
        <f>((AJ16/AI16)^2+(AJ28/AI28)^2)^0.5*AK16</f>
        <v>0.10754649914496875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AVERAGE(AO16:AO18)</f>
        <v>5.7726798688832294E-3</v>
      </c>
      <c r="AQ16" s="8">
        <f>STDEV(AO16:AO18)</f>
        <v>9.2829469311328747E-5</v>
      </c>
      <c r="AR16" s="6">
        <f>AP28/AP16</f>
        <v>1.3304926622092015</v>
      </c>
      <c r="AS16" s="5">
        <f>((AQ16/AP16)^2+(AQ28/AP28)^2)^0.5*AR16</f>
        <v>9.0980408466964258E-2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1.9192003655212493</v>
      </c>
      <c r="AZ16" s="5">
        <f>((AX16/AW16)^2+(AX28/AW28)^2)^0.5*AY16</f>
        <v>0.30207653370754833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1.1184827703054143</v>
      </c>
      <c r="BG16" s="5">
        <f>((BE16/BD16)^2+(BE28/BD28)^2)^0.5*BF16</f>
        <v>0.15598791391641506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1.1284322283000157</v>
      </c>
      <c r="BN16" s="5">
        <f>((BL16/BK16)^2+(BL28/BK28)^2)^0.5*BM16</f>
        <v>9.5585318401394281E-2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0.96649078582394055</v>
      </c>
      <c r="BU16" s="5">
        <f>((BS16/BR16)^2+(BS28/BR28)^2)^0.5*BT16</f>
        <v>9.2742828569279845E-2</v>
      </c>
      <c r="BV16" s="55">
        <v>41.15</v>
      </c>
      <c r="BW16" s="8">
        <f t="shared" si="20"/>
        <v>24.65</v>
      </c>
      <c r="BX16" s="8">
        <f t="shared" si="19"/>
        <v>3.7984866718031864E-8</v>
      </c>
      <c r="BY16" s="8">
        <f>AVERAGE(BX16:BX18)</f>
        <v>8.044900194646114E-8</v>
      </c>
      <c r="BZ16" s="8">
        <f>STDEV(BX16:BX18)</f>
        <v>3.688286717107185E-8</v>
      </c>
      <c r="CA16" s="6">
        <f>BY28/BY16</f>
        <v>2.2065083453140479</v>
      </c>
      <c r="CB16" s="5">
        <f>((BZ16/BY16)^2+(BZ28/BY28)^2)^0.5*CA16</f>
        <v>1.072195676247814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55">
        <v>39.799999999999997</v>
      </c>
      <c r="BW17" s="8">
        <f t="shared" si="20"/>
        <v>23.189999999999998</v>
      </c>
      <c r="BX17" s="8">
        <f t="shared" si="19"/>
        <v>1.0449954525423497E-7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2">
        <f t="shared" si="3"/>
        <v>9.6199999999999974</v>
      </c>
      <c r="T18" s="2">
        <f t="shared" si="4"/>
        <v>1.2708416557050159E-3</v>
      </c>
      <c r="U18" s="2"/>
      <c r="V18" s="2"/>
      <c r="W18" s="2"/>
      <c r="X18" s="1"/>
      <c r="Y18" s="7">
        <v>26.41</v>
      </c>
      <c r="Z18" s="2">
        <f t="shared" si="5"/>
        <v>9.9899999999999984</v>
      </c>
      <c r="AA18" s="2">
        <f t="shared" si="6"/>
        <v>9.8335502935226562E-4</v>
      </c>
      <c r="AB18" s="2"/>
      <c r="AC18" s="2"/>
      <c r="AD18" s="2"/>
      <c r="AE18" s="1"/>
      <c r="AF18" s="7">
        <v>26.46</v>
      </c>
      <c r="AG18" s="2">
        <f t="shared" si="7"/>
        <v>10.039999999999999</v>
      </c>
      <c r="AH18" s="2">
        <f t="shared" si="8"/>
        <v>9.4985834708231063E-4</v>
      </c>
      <c r="AI18" s="2"/>
      <c r="AJ18" s="2"/>
      <c r="AK18" s="2"/>
      <c r="AL18" s="1"/>
      <c r="AM18" s="7">
        <v>23.87</v>
      </c>
      <c r="AN18" s="2">
        <f t="shared" si="9"/>
        <v>7.4499999999999993</v>
      </c>
      <c r="AO18" s="2">
        <f t="shared" si="10"/>
        <v>5.7190847497876037E-3</v>
      </c>
      <c r="AP18" s="2"/>
      <c r="AQ18" s="2"/>
      <c r="AR18" s="2"/>
      <c r="AS18" s="1"/>
      <c r="AT18" s="7">
        <v>22.34</v>
      </c>
      <c r="AU18" s="2">
        <f t="shared" si="11"/>
        <v>5.9199999999999982</v>
      </c>
      <c r="AV18" s="2">
        <f t="shared" si="12"/>
        <v>1.6515906883771594E-2</v>
      </c>
      <c r="AW18" s="2"/>
      <c r="AX18" s="2"/>
      <c r="AY18" s="2"/>
      <c r="AZ18" s="1"/>
      <c r="BA18" s="7">
        <v>33.630000000000003</v>
      </c>
      <c r="BB18" s="2">
        <f t="shared" si="13"/>
        <v>17.21</v>
      </c>
      <c r="BC18" s="2">
        <f t="shared" si="14"/>
        <v>6.5958956246022371E-6</v>
      </c>
      <c r="BD18" s="2"/>
      <c r="BE18" s="2"/>
      <c r="BF18" s="2"/>
      <c r="BG18" s="1"/>
      <c r="BH18" s="7">
        <v>28.36</v>
      </c>
      <c r="BI18" s="2">
        <f t="shared" si="15"/>
        <v>11.939999999999998</v>
      </c>
      <c r="BJ18" s="2">
        <f t="shared" si="16"/>
        <v>2.545082423928525E-4</v>
      </c>
      <c r="BK18" s="2"/>
      <c r="BL18" s="2"/>
      <c r="BM18" s="2"/>
      <c r="BN18" s="1"/>
      <c r="BO18" s="7">
        <v>25.43</v>
      </c>
      <c r="BP18" s="2">
        <f t="shared" si="17"/>
        <v>9.009999999999998</v>
      </c>
      <c r="BQ18" s="2">
        <f t="shared" si="18"/>
        <v>1.939633780150464E-3</v>
      </c>
      <c r="BR18" s="2"/>
      <c r="BS18" s="2"/>
      <c r="BT18" s="2"/>
      <c r="BU18" s="1"/>
      <c r="BV18" s="56">
        <v>39.69</v>
      </c>
      <c r="BW18" s="8">
        <f t="shared" si="20"/>
        <v>23.269999999999996</v>
      </c>
      <c r="BX18" s="2">
        <f t="shared" si="19"/>
        <v>9.8862593867116571E-8</v>
      </c>
      <c r="BY18" s="2"/>
      <c r="BZ18" s="2"/>
      <c r="CA18" s="2"/>
      <c r="CB18" s="1"/>
    </row>
    <row r="19" spans="2:80" x14ac:dyDescent="0.25">
      <c r="B19" s="8">
        <v>10</v>
      </c>
      <c r="C19" s="8" t="s">
        <v>13</v>
      </c>
      <c r="D19" s="8" t="s">
        <v>24</v>
      </c>
      <c r="E19" s="7">
        <v>16.96</v>
      </c>
      <c r="F19" s="12">
        <f t="shared" ref="F19:F30" si="21">2^-E19</f>
        <v>7.8438860065923012E-6</v>
      </c>
      <c r="G19" s="12">
        <f>AVERAGE(F19:F21)</f>
        <v>1.0236097331201472E-5</v>
      </c>
      <c r="H19" s="12">
        <f>STDEV(F19:F21)</f>
        <v>2.2176405928706051E-6</v>
      </c>
      <c r="I19" s="12"/>
      <c r="J19" s="13"/>
      <c r="K19" s="11">
        <v>28.12</v>
      </c>
      <c r="L19" s="12">
        <f t="shared" ref="L19:L36" si="22">K19-E19</f>
        <v>11.16</v>
      </c>
      <c r="M19" s="12">
        <f t="shared" ref="M19:M36" si="23">2^-L19</f>
        <v>4.370239604140491E-4</v>
      </c>
      <c r="N19" s="12">
        <f>AVERAGE(M19:M21)</f>
        <v>4.770191189387798E-4</v>
      </c>
      <c r="O19" s="12">
        <f>STDEV(M19:M21)</f>
        <v>1.8262106425473499E-4</v>
      </c>
      <c r="P19" s="12"/>
      <c r="Q19" s="13"/>
      <c r="R19" s="11">
        <v>26.78</v>
      </c>
      <c r="S19" s="12">
        <f t="shared" si="3"/>
        <v>9.82</v>
      </c>
      <c r="T19" s="12">
        <f t="shared" si="4"/>
        <v>1.1063319192341787E-3</v>
      </c>
      <c r="U19" s="12">
        <f>AVERAGE(T19:T21)</f>
        <v>1.123555384145225E-3</v>
      </c>
      <c r="V19" s="12">
        <f>STDEV(T19:T21)</f>
        <v>2.0240692013931297E-4</v>
      </c>
      <c r="W19" s="12"/>
      <c r="X19" s="13"/>
      <c r="Y19" s="11">
        <v>27.52</v>
      </c>
      <c r="Z19" s="12">
        <f t="shared" si="5"/>
        <v>10.559999999999999</v>
      </c>
      <c r="AA19" s="12">
        <f t="shared" si="6"/>
        <v>6.6240445676155925E-4</v>
      </c>
      <c r="AB19" s="12">
        <f>AVERAGE(AA19:AA21)</f>
        <v>6.1106468389289211E-4</v>
      </c>
      <c r="AC19" s="12">
        <f>STDEV(AA19:AA21)</f>
        <v>5.2747752303185732E-5</v>
      </c>
      <c r="AD19" s="12"/>
      <c r="AE19" s="13"/>
      <c r="AF19" s="11">
        <v>27.52</v>
      </c>
      <c r="AG19" s="12">
        <f t="shared" si="7"/>
        <v>10.559999999999999</v>
      </c>
      <c r="AH19" s="12">
        <f t="shared" si="8"/>
        <v>6.6240445676155925E-4</v>
      </c>
      <c r="AI19" s="12">
        <f>AVERAGE(AH19:AH21)</f>
        <v>6.8169945881224169E-4</v>
      </c>
      <c r="AJ19" s="12">
        <f>STDEV(AH19:AH21)</f>
        <v>3.7452416499410061E-5</v>
      </c>
      <c r="AK19" s="12"/>
      <c r="AL19" s="13"/>
      <c r="AM19" s="11">
        <v>24.89</v>
      </c>
      <c r="AN19" s="12">
        <f t="shared" si="9"/>
        <v>7.93</v>
      </c>
      <c r="AO19" s="12">
        <f t="shared" si="10"/>
        <v>4.1004557954026077E-3</v>
      </c>
      <c r="AP19" s="12">
        <f>AVERAGE(AO19:AO21)</f>
        <v>4.1460866289342044E-3</v>
      </c>
      <c r="AQ19" s="12">
        <f>STDEV(AO19:AO21)</f>
        <v>1.1678614838998794E-3</v>
      </c>
      <c r="AR19" s="12"/>
      <c r="AS19" s="13"/>
      <c r="AT19" s="7">
        <v>24.09</v>
      </c>
      <c r="AU19" s="12">
        <f t="shared" si="11"/>
        <v>7.129999999999999</v>
      </c>
      <c r="AV19" s="12">
        <f t="shared" si="12"/>
        <v>7.1393082049172009E-3</v>
      </c>
      <c r="AW19" s="12">
        <f>AVERAGE(AV19:AV21)</f>
        <v>7.3924327234126744E-3</v>
      </c>
      <c r="AX19" s="12">
        <f>STDEV(AV19:AV21)</f>
        <v>2.0446672105363427E-3</v>
      </c>
      <c r="AY19" s="12"/>
      <c r="AZ19" s="13"/>
      <c r="BA19" s="11">
        <v>33.549999999999997</v>
      </c>
      <c r="BB19" s="12">
        <f t="shared" si="13"/>
        <v>16.589999999999996</v>
      </c>
      <c r="BC19" s="12">
        <f t="shared" si="14"/>
        <v>1.0137068283817414E-5</v>
      </c>
      <c r="BD19" s="12">
        <f>AVERAGE(BC19:BC21)</f>
        <v>7.6729798277547689E-6</v>
      </c>
      <c r="BE19" s="12">
        <f>STDEV(BC19:BC21)</f>
        <v>2.1433933107867032E-6</v>
      </c>
      <c r="BF19" s="12"/>
      <c r="BG19" s="13"/>
      <c r="BH19" s="11">
        <v>28.76</v>
      </c>
      <c r="BI19" s="12">
        <f t="shared" si="15"/>
        <v>11.8</v>
      </c>
      <c r="BJ19" s="12">
        <f t="shared" si="16"/>
        <v>2.804439343254477E-4</v>
      </c>
      <c r="BK19" s="12">
        <f>AVERAGE(BJ19:BJ21)</f>
        <v>2.3337231468524493E-4</v>
      </c>
      <c r="BL19" s="12">
        <f>STDEV(BJ19:BJ21)</f>
        <v>5.4387178772096959E-5</v>
      </c>
      <c r="BM19" s="12"/>
      <c r="BN19" s="13"/>
      <c r="BO19" s="11">
        <v>27.97</v>
      </c>
      <c r="BP19" s="12">
        <f t="shared" si="17"/>
        <v>11.009999999999998</v>
      </c>
      <c r="BQ19" s="12">
        <f t="shared" si="18"/>
        <v>4.849084450376159E-4</v>
      </c>
      <c r="BR19" s="12">
        <f>AVERAGE(BQ19:BQ21)</f>
        <v>5.272326905926333E-4</v>
      </c>
      <c r="BS19" s="12">
        <f>STDEV(BQ19:BQ21)</f>
        <v>4.8836819997511689E-5</v>
      </c>
      <c r="BT19" s="12"/>
      <c r="BU19" s="13"/>
      <c r="BV19" s="11">
        <v>41.3</v>
      </c>
      <c r="BW19" s="8">
        <f t="shared" si="20"/>
        <v>24.339999999999996</v>
      </c>
      <c r="BX19" s="12">
        <f t="shared" si="19"/>
        <v>4.7090131751500421E-8</v>
      </c>
      <c r="BY19" s="12">
        <f>AVERAGE(BX19:BX21)</f>
        <v>5.9993500580736483E-8</v>
      </c>
      <c r="BZ19" s="12">
        <f>STDEV(BX19:BX21)</f>
        <v>3.9661152656852229E-8</v>
      </c>
      <c r="CA19" s="12"/>
      <c r="CB19" s="13"/>
    </row>
    <row r="20" spans="2:80" x14ac:dyDescent="0.25">
      <c r="B20" s="8">
        <v>11</v>
      </c>
      <c r="C20" s="8" t="s">
        <v>13</v>
      </c>
      <c r="D20" s="8" t="s">
        <v>24</v>
      </c>
      <c r="E20" s="7">
        <v>16.52</v>
      </c>
      <c r="F20" s="8">
        <f t="shared" si="21"/>
        <v>1.0641049700549366E-5</v>
      </c>
      <c r="G20" s="8"/>
      <c r="H20" s="8"/>
      <c r="I20" s="8"/>
      <c r="J20" s="4"/>
      <c r="K20" s="7">
        <v>28.14</v>
      </c>
      <c r="L20" s="8">
        <f t="shared" si="22"/>
        <v>11.620000000000001</v>
      </c>
      <c r="M20" s="8">
        <f t="shared" si="23"/>
        <v>3.1771041392625337E-4</v>
      </c>
      <c r="N20" s="8"/>
      <c r="O20" s="8"/>
      <c r="P20" s="8"/>
      <c r="Q20" s="4"/>
      <c r="R20" s="7">
        <v>26.59</v>
      </c>
      <c r="S20" s="8">
        <f t="shared" si="3"/>
        <v>10.07</v>
      </c>
      <c r="T20" s="8">
        <f t="shared" si="4"/>
        <v>9.3031054496478256E-4</v>
      </c>
      <c r="U20" s="8"/>
      <c r="V20" s="8"/>
      <c r="W20" s="8"/>
      <c r="X20" s="4"/>
      <c r="Y20" s="7">
        <v>27.33</v>
      </c>
      <c r="Z20" s="8">
        <f t="shared" si="5"/>
        <v>10.809999999999999</v>
      </c>
      <c r="AA20" s="8">
        <f t="shared" si="6"/>
        <v>5.5701353313887948E-4</v>
      </c>
      <c r="AB20" s="8"/>
      <c r="AC20" s="8"/>
      <c r="AD20" s="8"/>
      <c r="AE20" s="4"/>
      <c r="AF20" s="7">
        <v>27.09</v>
      </c>
      <c r="AG20" s="8">
        <f t="shared" si="7"/>
        <v>10.57</v>
      </c>
      <c r="AH20" s="8">
        <f t="shared" si="8"/>
        <v>6.578288949539502E-4</v>
      </c>
      <c r="AI20" s="8"/>
      <c r="AJ20" s="8"/>
      <c r="AK20" s="8"/>
      <c r="AL20" s="4"/>
      <c r="AM20" s="7">
        <v>24.9</v>
      </c>
      <c r="AN20" s="8">
        <f t="shared" si="9"/>
        <v>8.379999999999999</v>
      </c>
      <c r="AO20" s="8">
        <f t="shared" si="10"/>
        <v>3.0017093384531509E-3</v>
      </c>
      <c r="AP20" s="8"/>
      <c r="AQ20" s="8"/>
      <c r="AR20" s="8"/>
      <c r="AS20" s="4"/>
      <c r="AT20" s="7">
        <v>24.03</v>
      </c>
      <c r="AU20" s="8">
        <f t="shared" si="11"/>
        <v>7.5100000000000016</v>
      </c>
      <c r="AV20" s="8">
        <f t="shared" si="12"/>
        <v>5.4861127958515466E-3</v>
      </c>
      <c r="AW20" s="8"/>
      <c r="AX20" s="8"/>
      <c r="AY20" s="8"/>
      <c r="AZ20" s="4"/>
      <c r="BA20" s="7">
        <v>33.81</v>
      </c>
      <c r="BB20" s="8">
        <f t="shared" si="13"/>
        <v>17.290000000000003</v>
      </c>
      <c r="BC20" s="8">
        <f t="shared" si="14"/>
        <v>6.2400974926588455E-6</v>
      </c>
      <c r="BD20" s="8"/>
      <c r="BE20" s="8"/>
      <c r="BF20" s="8"/>
      <c r="BG20" s="4"/>
      <c r="BH20" s="7">
        <v>29.01</v>
      </c>
      <c r="BI20" s="8">
        <f t="shared" si="15"/>
        <v>12.490000000000002</v>
      </c>
      <c r="BJ20" s="8">
        <f t="shared" si="16"/>
        <v>1.7383425239222053E-4</v>
      </c>
      <c r="BK20" s="8"/>
      <c r="BL20" s="8"/>
      <c r="BM20" s="8"/>
      <c r="BN20" s="4"/>
      <c r="BO20" s="7">
        <v>27.44</v>
      </c>
      <c r="BP20" s="8">
        <f t="shared" si="17"/>
        <v>10.920000000000002</v>
      </c>
      <c r="BQ20" s="8">
        <f t="shared" si="18"/>
        <v>5.1612209011786124E-4</v>
      </c>
      <c r="BR20" s="8"/>
      <c r="BS20" s="8"/>
      <c r="BT20" s="8"/>
      <c r="BU20" s="4"/>
      <c r="BV20" s="7">
        <v>41.59</v>
      </c>
      <c r="BW20" s="8">
        <f t="shared" si="20"/>
        <v>25.070000000000004</v>
      </c>
      <c r="BX20" s="8">
        <f t="shared" si="19"/>
        <v>2.8390824736474041E-8</v>
      </c>
      <c r="BY20" s="8"/>
      <c r="BZ20" s="8"/>
      <c r="CA20" s="8"/>
      <c r="CB20" s="4"/>
    </row>
    <row r="21" spans="2:80" x14ac:dyDescent="0.25">
      <c r="B21" s="8">
        <v>12</v>
      </c>
      <c r="C21" s="8" t="s">
        <v>13</v>
      </c>
      <c r="D21" s="8" t="s">
        <v>24</v>
      </c>
      <c r="E21" s="7">
        <v>16.32</v>
      </c>
      <c r="F21" s="8">
        <f t="shared" si="21"/>
        <v>1.2223356286462748E-5</v>
      </c>
      <c r="G21" s="8"/>
      <c r="H21" s="8"/>
      <c r="I21" s="8"/>
      <c r="J21" s="4"/>
      <c r="K21" s="7">
        <v>26.85</v>
      </c>
      <c r="L21" s="8">
        <f t="shared" si="22"/>
        <v>10.530000000000001</v>
      </c>
      <c r="M21" s="8">
        <f t="shared" si="23"/>
        <v>6.7632298247603687E-4</v>
      </c>
      <c r="N21" s="8"/>
      <c r="O21" s="8"/>
      <c r="P21" s="8"/>
      <c r="Q21" s="4"/>
      <c r="R21" s="7">
        <v>25.87</v>
      </c>
      <c r="S21" s="8">
        <f t="shared" si="3"/>
        <v>9.5500000000000007</v>
      </c>
      <c r="T21" s="8">
        <f t="shared" si="4"/>
        <v>1.3340236882367136E-3</v>
      </c>
      <c r="U21" s="8"/>
      <c r="V21" s="8"/>
      <c r="W21" s="8"/>
      <c r="X21" s="4"/>
      <c r="Y21" s="7">
        <v>26.99</v>
      </c>
      <c r="Z21" s="8">
        <f t="shared" si="5"/>
        <v>10.669999999999998</v>
      </c>
      <c r="AA21" s="8">
        <f t="shared" si="6"/>
        <v>6.1377606177823749E-4</v>
      </c>
      <c r="AB21" s="8"/>
      <c r="AC21" s="8"/>
      <c r="AD21" s="8"/>
      <c r="AE21" s="4"/>
      <c r="AF21" s="7">
        <v>26.75</v>
      </c>
      <c r="AG21" s="8">
        <f t="shared" si="7"/>
        <v>10.43</v>
      </c>
      <c r="AH21" s="8">
        <f t="shared" si="8"/>
        <v>7.2486502472121541E-4</v>
      </c>
      <c r="AI21" s="8"/>
      <c r="AJ21" s="8"/>
      <c r="AK21" s="8"/>
      <c r="AL21" s="4"/>
      <c r="AM21" s="7">
        <v>23.87</v>
      </c>
      <c r="AN21" s="8">
        <f t="shared" si="9"/>
        <v>7.5500000000000007</v>
      </c>
      <c r="AO21" s="8">
        <f t="shared" si="10"/>
        <v>5.3360947529468563E-3</v>
      </c>
      <c r="AP21" s="8"/>
      <c r="AQ21" s="8"/>
      <c r="AR21" s="8"/>
      <c r="AS21" s="4"/>
      <c r="AT21" s="7">
        <v>23.03</v>
      </c>
      <c r="AU21" s="8">
        <f t="shared" si="11"/>
        <v>6.7100000000000009</v>
      </c>
      <c r="AV21" s="8">
        <f t="shared" si="12"/>
        <v>9.5518771694692774E-3</v>
      </c>
      <c r="AW21" s="8"/>
      <c r="AX21" s="8"/>
      <c r="AY21" s="8"/>
      <c r="AZ21" s="4"/>
      <c r="BA21" s="7">
        <v>33.520000000000003</v>
      </c>
      <c r="BB21" s="8">
        <f t="shared" si="13"/>
        <v>17.200000000000003</v>
      </c>
      <c r="BC21" s="8">
        <f t="shared" si="14"/>
        <v>6.6417737067880471E-6</v>
      </c>
      <c r="BD21" s="8"/>
      <c r="BE21" s="8"/>
      <c r="BF21" s="8"/>
      <c r="BG21" s="4"/>
      <c r="BH21" s="7">
        <v>28.31</v>
      </c>
      <c r="BI21" s="8">
        <f t="shared" si="15"/>
        <v>11.989999999999998</v>
      </c>
      <c r="BJ21" s="8">
        <f t="shared" si="16"/>
        <v>2.4583875733806657E-4</v>
      </c>
      <c r="BK21" s="8"/>
      <c r="BL21" s="8"/>
      <c r="BM21" s="8"/>
      <c r="BN21" s="4"/>
      <c r="BO21" s="7">
        <v>27.07</v>
      </c>
      <c r="BP21" s="8">
        <f t="shared" si="17"/>
        <v>10.75</v>
      </c>
      <c r="BQ21" s="8">
        <f t="shared" si="18"/>
        <v>5.806675366224227E-4</v>
      </c>
      <c r="BR21" s="8"/>
      <c r="BS21" s="8"/>
      <c r="BT21" s="8"/>
      <c r="BU21" s="4"/>
      <c r="BV21" s="7">
        <v>39.51</v>
      </c>
      <c r="BW21" s="8">
        <f t="shared" si="20"/>
        <v>23.189999999999998</v>
      </c>
      <c r="BX21" s="8">
        <f t="shared" si="19"/>
        <v>1.0449954525423497E-7</v>
      </c>
      <c r="BY21" s="8"/>
      <c r="BZ21" s="8"/>
      <c r="CA21" s="8"/>
      <c r="CB21" s="4"/>
    </row>
    <row r="22" spans="2:80" x14ac:dyDescent="0.25">
      <c r="B22" s="8">
        <v>34</v>
      </c>
      <c r="C22" s="8" t="s">
        <v>14</v>
      </c>
      <c r="D22" s="8" t="s">
        <v>24</v>
      </c>
      <c r="E22" s="7">
        <v>16.54</v>
      </c>
      <c r="F22" s="8">
        <f t="shared" si="21"/>
        <v>1.0494551224821044E-5</v>
      </c>
      <c r="G22" s="8">
        <f>AVERAGE(F22:F24)</f>
        <v>1.1900549289534098E-5</v>
      </c>
      <c r="H22" s="8">
        <f>STDEV(F22:F24)</f>
        <v>1.550007693233091E-6</v>
      </c>
      <c r="I22" s="8"/>
      <c r="J22" s="4"/>
      <c r="K22" s="7">
        <v>27.06</v>
      </c>
      <c r="L22" s="8">
        <f t="shared" si="22"/>
        <v>10.52</v>
      </c>
      <c r="M22" s="8">
        <f t="shared" si="23"/>
        <v>6.8102718083515919E-4</v>
      </c>
      <c r="N22" s="8">
        <f>AVERAGE(M22:M24)</f>
        <v>6.7499014698360908E-4</v>
      </c>
      <c r="O22" s="8">
        <f>STDEV(M22:M24)</f>
        <v>1.6655325802505811E-4</v>
      </c>
      <c r="P22" s="8"/>
      <c r="Q22" s="4"/>
      <c r="R22" s="7">
        <v>27.33</v>
      </c>
      <c r="S22" s="8">
        <f t="shared" si="3"/>
        <v>10.79</v>
      </c>
      <c r="T22" s="8">
        <f t="shared" si="4"/>
        <v>5.6478915229750425E-4</v>
      </c>
      <c r="U22" s="8">
        <f>AVERAGE(T22:T24)</f>
        <v>5.270009599666523E-4</v>
      </c>
      <c r="V22" s="8">
        <f>STDEV(T22:T24)</f>
        <v>9.4718453761802353E-5</v>
      </c>
      <c r="W22" s="8"/>
      <c r="X22" s="4"/>
      <c r="Y22" s="7">
        <v>28.31</v>
      </c>
      <c r="Z22" s="8">
        <f t="shared" si="5"/>
        <v>11.77</v>
      </c>
      <c r="AA22" s="8">
        <f t="shared" si="6"/>
        <v>2.8633665752731438E-4</v>
      </c>
      <c r="AB22" s="8">
        <f>AVERAGE(AA22:AA24)</f>
        <v>2.6106464214982759E-4</v>
      </c>
      <c r="AC22" s="8">
        <f>STDEV(AA22:AA24)</f>
        <v>5.0903317335300788E-5</v>
      </c>
      <c r="AD22" s="8"/>
      <c r="AE22" s="4"/>
      <c r="AF22" s="7">
        <v>26.97</v>
      </c>
      <c r="AG22" s="8">
        <f t="shared" si="7"/>
        <v>10.43</v>
      </c>
      <c r="AH22" s="8">
        <f t="shared" si="8"/>
        <v>7.2486502472121541E-4</v>
      </c>
      <c r="AI22" s="8">
        <f>AVERAGE(AH22:AH24)</f>
        <v>6.8923900192905025E-4</v>
      </c>
      <c r="AJ22" s="8">
        <f>STDEV(AH22:AH24)</f>
        <v>9.9665202710979908E-5</v>
      </c>
      <c r="AK22" s="8"/>
      <c r="AL22" s="4"/>
      <c r="AM22" s="7">
        <v>24.36</v>
      </c>
      <c r="AN22" s="8">
        <f t="shared" si="9"/>
        <v>7.82</v>
      </c>
      <c r="AO22" s="8">
        <f t="shared" si="10"/>
        <v>4.4253276769367121E-3</v>
      </c>
      <c r="AP22" s="8">
        <f>AVERAGE(AO22:AO24)</f>
        <v>3.2328705773013466E-3</v>
      </c>
      <c r="AQ22" s="8">
        <f>STDEV(AO22:AO24)</f>
        <v>1.425638455621571E-3</v>
      </c>
      <c r="AR22" s="8"/>
      <c r="AS22" s="4"/>
      <c r="AT22" s="7">
        <v>22.9</v>
      </c>
      <c r="AU22" s="8">
        <f t="shared" si="11"/>
        <v>6.3599999999999994</v>
      </c>
      <c r="AV22" s="8">
        <f t="shared" si="12"/>
        <v>1.2174446557195316E-2</v>
      </c>
      <c r="AW22" s="8">
        <f>AVERAGE(AV22:AV24)</f>
        <v>8.4025230607591827E-3</v>
      </c>
      <c r="AX22" s="8">
        <f>STDEV(AV22:AV24)</f>
        <v>3.945197164898359E-3</v>
      </c>
      <c r="AY22" s="8"/>
      <c r="AZ22" s="4"/>
      <c r="BA22" s="7">
        <v>34.049999999999997</v>
      </c>
      <c r="BB22" s="8">
        <f t="shared" si="13"/>
        <v>17.509999999999998</v>
      </c>
      <c r="BC22" s="8">
        <f t="shared" si="14"/>
        <v>5.3575320271987904E-6</v>
      </c>
      <c r="BD22" s="8">
        <f>AVERAGE(BC22:BC24)</f>
        <v>6.7331417449462228E-6</v>
      </c>
      <c r="BE22" s="8">
        <f>STDEV(BC22:BC24)</f>
        <v>1.1924228961325112E-6</v>
      </c>
      <c r="BF22" s="8"/>
      <c r="BG22" s="4"/>
      <c r="BH22" s="7">
        <v>27.95</v>
      </c>
      <c r="BI22" s="8">
        <f t="shared" si="15"/>
        <v>11.41</v>
      </c>
      <c r="BJ22" s="8">
        <f t="shared" si="16"/>
        <v>3.6749188169215528E-4</v>
      </c>
      <c r="BK22" s="8">
        <f>AVERAGE(BJ22:BJ24)</f>
        <v>3.368894949300506E-4</v>
      </c>
      <c r="BL22" s="8">
        <f>STDEV(BJ22:BJ24)</f>
        <v>3.2566027013013543E-5</v>
      </c>
      <c r="BM22" s="8"/>
      <c r="BN22" s="4"/>
      <c r="BO22" s="7">
        <v>26.87</v>
      </c>
      <c r="BP22" s="8">
        <f t="shared" si="17"/>
        <v>10.330000000000002</v>
      </c>
      <c r="BQ22" s="8">
        <f t="shared" si="18"/>
        <v>7.7689109741691203E-4</v>
      </c>
      <c r="BR22" s="8">
        <f>AVERAGE(BQ22:BQ24)</f>
        <v>7.538732371582986E-4</v>
      </c>
      <c r="BS22" s="8">
        <f>STDEV(BQ22:BQ24)</f>
        <v>8.6853913630075366E-5</v>
      </c>
      <c r="BT22" s="8"/>
      <c r="BU22" s="4"/>
      <c r="BV22" s="7">
        <v>39.01</v>
      </c>
      <c r="BW22" s="8">
        <f t="shared" si="20"/>
        <v>22.47</v>
      </c>
      <c r="BX22" s="8">
        <f t="shared" si="19"/>
        <v>1.7212977355986796E-7</v>
      </c>
      <c r="BY22" s="8">
        <f>AVERAGE(BX22:BX24)</f>
        <v>1.5211340963481287E-7</v>
      </c>
      <c r="BZ22" s="8">
        <f>STDEV(BX22:BX24)</f>
        <v>1.992996184705074E-8</v>
      </c>
      <c r="CA22" s="8"/>
      <c r="CB22" s="4"/>
    </row>
    <row r="23" spans="2:80" x14ac:dyDescent="0.25">
      <c r="B23" s="8">
        <v>35</v>
      </c>
      <c r="C23" s="8" t="s">
        <v>14</v>
      </c>
      <c r="D23" s="8" t="s">
        <v>24</v>
      </c>
      <c r="E23" s="19">
        <v>16.170000000000002</v>
      </c>
      <c r="F23" s="8">
        <f t="shared" si="21"/>
        <v>1.3562662981667614E-5</v>
      </c>
      <c r="G23" s="8"/>
      <c r="H23" s="8"/>
      <c r="I23" s="8"/>
      <c r="J23" s="4"/>
      <c r="K23" s="7">
        <v>27.12</v>
      </c>
      <c r="L23" s="8">
        <f t="shared" si="22"/>
        <v>10.95</v>
      </c>
      <c r="M23" s="8">
        <f t="shared" si="23"/>
        <v>5.0550045109442286E-4</v>
      </c>
      <c r="N23" s="8"/>
      <c r="O23" s="8"/>
      <c r="P23" s="8"/>
      <c r="Q23" s="4"/>
      <c r="R23" s="7">
        <v>27.39</v>
      </c>
      <c r="S23" s="8">
        <f t="shared" si="3"/>
        <v>11.219999999999999</v>
      </c>
      <c r="T23" s="8">
        <f t="shared" si="4"/>
        <v>4.1922140451062243E-4</v>
      </c>
      <c r="U23" s="8"/>
      <c r="V23" s="8"/>
      <c r="W23" s="8"/>
      <c r="X23" s="4"/>
      <c r="Y23" s="7">
        <v>28.44</v>
      </c>
      <c r="Z23" s="8">
        <f t="shared" si="5"/>
        <v>12.27</v>
      </c>
      <c r="AA23" s="8">
        <f t="shared" si="6"/>
        <v>2.024705922398539E-4</v>
      </c>
      <c r="AB23" s="8"/>
      <c r="AC23" s="8"/>
      <c r="AD23" s="8"/>
      <c r="AE23" s="4"/>
      <c r="AF23" s="7">
        <v>26.93</v>
      </c>
      <c r="AG23" s="8">
        <f t="shared" si="7"/>
        <v>10.759999999999998</v>
      </c>
      <c r="AH23" s="8">
        <f t="shared" si="8"/>
        <v>5.7665657296363893E-4</v>
      </c>
      <c r="AI23" s="8"/>
      <c r="AJ23" s="8"/>
      <c r="AK23" s="8"/>
      <c r="AL23" s="4"/>
      <c r="AM23" s="7">
        <v>25.41</v>
      </c>
      <c r="AN23" s="8">
        <f t="shared" si="9"/>
        <v>9.2399999999999984</v>
      </c>
      <c r="AO23" s="8">
        <f t="shared" si="10"/>
        <v>1.6537994382080634E-3</v>
      </c>
      <c r="AP23" s="8"/>
      <c r="AQ23" s="8"/>
      <c r="AR23" s="8"/>
      <c r="AS23" s="4"/>
      <c r="AT23" s="7">
        <v>24.03</v>
      </c>
      <c r="AU23" s="8">
        <f t="shared" si="11"/>
        <v>7.8599999999999994</v>
      </c>
      <c r="AV23" s="8">
        <f t="shared" si="12"/>
        <v>4.3043168588930121E-3</v>
      </c>
      <c r="AW23" s="8"/>
      <c r="AX23" s="8"/>
      <c r="AY23" s="8"/>
      <c r="AZ23" s="4"/>
      <c r="BA23" s="7">
        <v>33.200000000000003</v>
      </c>
      <c r="BB23" s="8">
        <f t="shared" si="13"/>
        <v>17.03</v>
      </c>
      <c r="BC23" s="8">
        <f t="shared" si="14"/>
        <v>7.4723838622049497E-6</v>
      </c>
      <c r="BD23" s="8"/>
      <c r="BE23" s="8"/>
      <c r="BF23" s="8"/>
      <c r="BG23" s="4"/>
      <c r="BH23" s="7">
        <v>27.69</v>
      </c>
      <c r="BI23" s="8">
        <f t="shared" si="15"/>
        <v>11.52</v>
      </c>
      <c r="BJ23" s="8">
        <f t="shared" si="16"/>
        <v>3.4051359041757954E-4</v>
      </c>
      <c r="BK23" s="8"/>
      <c r="BL23" s="8"/>
      <c r="BM23" s="8"/>
      <c r="BN23" s="4"/>
      <c r="BO23" s="7">
        <v>26.74</v>
      </c>
      <c r="BP23" s="8">
        <f t="shared" si="17"/>
        <v>10.569999999999997</v>
      </c>
      <c r="BQ23" s="8">
        <f t="shared" si="18"/>
        <v>6.5782889495395193E-4</v>
      </c>
      <c r="BR23" s="8"/>
      <c r="BS23" s="8"/>
      <c r="BT23" s="8"/>
      <c r="BU23" s="4"/>
      <c r="BV23" s="7">
        <v>39.020000000000003</v>
      </c>
      <c r="BW23" s="8">
        <f t="shared" si="20"/>
        <v>22.85</v>
      </c>
      <c r="BX23" s="8">
        <f t="shared" si="19"/>
        <v>1.3227098847244312E-7</v>
      </c>
      <c r="BY23" s="8"/>
      <c r="BZ23" s="8"/>
      <c r="CA23" s="8"/>
      <c r="CB23" s="4"/>
    </row>
    <row r="24" spans="2:80" x14ac:dyDescent="0.25">
      <c r="B24" s="8">
        <v>36</v>
      </c>
      <c r="C24" s="8" t="s">
        <v>14</v>
      </c>
      <c r="D24" s="8" t="s">
        <v>24</v>
      </c>
      <c r="E24" s="7">
        <v>16.39</v>
      </c>
      <c r="F24" s="8">
        <f t="shared" si="21"/>
        <v>1.1644433662113639E-5</v>
      </c>
      <c r="G24" s="8"/>
      <c r="H24" s="8"/>
      <c r="I24" s="8"/>
      <c r="J24" s="4"/>
      <c r="K24" s="7">
        <v>26.61</v>
      </c>
      <c r="L24" s="8">
        <f t="shared" si="22"/>
        <v>10.219999999999999</v>
      </c>
      <c r="M24" s="8">
        <f t="shared" si="23"/>
        <v>8.3844280902124486E-4</v>
      </c>
      <c r="N24" s="8"/>
      <c r="O24" s="8"/>
      <c r="P24" s="8"/>
      <c r="Q24" s="4"/>
      <c r="R24" s="7">
        <v>27.1</v>
      </c>
      <c r="S24" s="8">
        <f t="shared" si="3"/>
        <v>10.71</v>
      </c>
      <c r="T24" s="8">
        <f t="shared" si="4"/>
        <v>5.9699232309183017E-4</v>
      </c>
      <c r="U24" s="8"/>
      <c r="V24" s="8"/>
      <c r="W24" s="8"/>
      <c r="X24" s="4"/>
      <c r="Y24" s="7">
        <v>28.12</v>
      </c>
      <c r="Z24" s="8">
        <f t="shared" si="5"/>
        <v>11.73</v>
      </c>
      <c r="AA24" s="8">
        <f t="shared" si="6"/>
        <v>2.9438667668231451E-4</v>
      </c>
      <c r="AB24" s="8"/>
      <c r="AC24" s="8"/>
      <c r="AD24" s="8"/>
      <c r="AE24" s="4"/>
      <c r="AF24" s="7">
        <v>26.74</v>
      </c>
      <c r="AG24" s="8">
        <f t="shared" si="7"/>
        <v>10.349999999999998</v>
      </c>
      <c r="AH24" s="8">
        <f t="shared" si="8"/>
        <v>7.6619540810229664E-4</v>
      </c>
      <c r="AI24" s="8"/>
      <c r="AJ24" s="8"/>
      <c r="AK24" s="8"/>
      <c r="AL24" s="4"/>
      <c r="AM24" s="7">
        <v>24.5</v>
      </c>
      <c r="AN24" s="8">
        <f t="shared" si="9"/>
        <v>8.11</v>
      </c>
      <c r="AO24" s="8">
        <f t="shared" si="10"/>
        <v>3.619484616759264E-3</v>
      </c>
      <c r="AP24" s="8"/>
      <c r="AQ24" s="8"/>
      <c r="AR24" s="8"/>
      <c r="AS24" s="4"/>
      <c r="AT24" s="7">
        <v>23.23</v>
      </c>
      <c r="AU24" s="8">
        <f t="shared" si="11"/>
        <v>6.84</v>
      </c>
      <c r="AV24" s="8">
        <f t="shared" si="12"/>
        <v>8.7288057661892189E-3</v>
      </c>
      <c r="AW24" s="8"/>
      <c r="AX24" s="8"/>
      <c r="AY24" s="8"/>
      <c r="AZ24" s="4"/>
      <c r="BA24" s="7">
        <v>33.44</v>
      </c>
      <c r="BB24" s="8">
        <f t="shared" si="13"/>
        <v>17.049999999999997</v>
      </c>
      <c r="BC24" s="8">
        <f t="shared" si="14"/>
        <v>7.3695093454349301E-6</v>
      </c>
      <c r="BD24" s="8"/>
      <c r="BE24" s="8"/>
      <c r="BF24" s="8"/>
      <c r="BG24" s="4"/>
      <c r="BH24" s="7">
        <v>28.08</v>
      </c>
      <c r="BI24" s="8">
        <f t="shared" si="15"/>
        <v>11.689999999999998</v>
      </c>
      <c r="BJ24" s="8">
        <f t="shared" si="16"/>
        <v>3.0266301268041694E-4</v>
      </c>
      <c r="BK24" s="8"/>
      <c r="BL24" s="8"/>
      <c r="BM24" s="8"/>
      <c r="BN24" s="4"/>
      <c r="BO24" s="7">
        <v>26.63</v>
      </c>
      <c r="BP24" s="8">
        <f t="shared" si="17"/>
        <v>10.239999999999998</v>
      </c>
      <c r="BQ24" s="8">
        <f t="shared" si="18"/>
        <v>8.2689971910403172E-4</v>
      </c>
      <c r="BR24" s="8"/>
      <c r="BS24" s="8"/>
      <c r="BT24" s="8"/>
      <c r="BU24" s="4"/>
      <c r="BV24" s="7">
        <v>39.04</v>
      </c>
      <c r="BW24" s="8">
        <f t="shared" si="20"/>
        <v>22.65</v>
      </c>
      <c r="BX24" s="8">
        <f t="shared" si="19"/>
        <v>1.5193946687212748E-7</v>
      </c>
      <c r="BY24" s="8"/>
      <c r="BZ24" s="8"/>
      <c r="CA24" s="8"/>
      <c r="CB24" s="4"/>
    </row>
    <row r="25" spans="2:80" x14ac:dyDescent="0.25">
      <c r="B25" s="8">
        <v>58</v>
      </c>
      <c r="C25" s="8" t="s">
        <v>15</v>
      </c>
      <c r="D25" s="8" t="s">
        <v>24</v>
      </c>
      <c r="E25" s="7">
        <v>16.190000000000001</v>
      </c>
      <c r="F25" s="8">
        <f t="shared" si="21"/>
        <v>1.3375941792542036E-5</v>
      </c>
      <c r="G25" s="8">
        <f>AVERAGE(F25:F27)</f>
        <v>1.1787263499852904E-5</v>
      </c>
      <c r="H25" s="8">
        <f>STDEV(F25:F27)</f>
        <v>3.0830781940523687E-6</v>
      </c>
      <c r="I25" s="8"/>
      <c r="J25" s="4"/>
      <c r="K25" s="7">
        <v>26.91</v>
      </c>
      <c r="L25" s="8">
        <f t="shared" si="22"/>
        <v>10.719999999999999</v>
      </c>
      <c r="M25" s="8">
        <f t="shared" si="23"/>
        <v>5.9286859589601968E-4</v>
      </c>
      <c r="N25" s="8">
        <f>AVERAGE(M25:M27)</f>
        <v>7.0519615075689617E-4</v>
      </c>
      <c r="O25" s="8">
        <f>STDEV(M25:M27)</f>
        <v>1.0079093091882685E-4</v>
      </c>
      <c r="P25" s="8"/>
      <c r="Q25" s="4"/>
      <c r="R25" s="7">
        <v>25.08</v>
      </c>
      <c r="S25" s="8">
        <f t="shared" si="3"/>
        <v>8.889999999999997</v>
      </c>
      <c r="T25" s="8">
        <f t="shared" si="4"/>
        <v>2.1078676494227138E-3</v>
      </c>
      <c r="U25" s="8">
        <f>AVERAGE(T25:T27)</f>
        <v>2.6537185273659346E-3</v>
      </c>
      <c r="V25" s="8">
        <f>STDEV(T25:T27)</f>
        <v>5.1428145053983635E-4</v>
      </c>
      <c r="W25" s="8"/>
      <c r="X25" s="4"/>
      <c r="Y25" s="7">
        <v>26.77</v>
      </c>
      <c r="Z25" s="8">
        <f t="shared" si="5"/>
        <v>10.579999999999998</v>
      </c>
      <c r="AA25" s="8">
        <f t="shared" si="6"/>
        <v>6.5328493886040724E-4</v>
      </c>
      <c r="AB25" s="8">
        <f>AVERAGE(AA25:AA27)</f>
        <v>7.8436080865777714E-4</v>
      </c>
      <c r="AC25" s="8">
        <f>STDEV(AA25:AA27)</f>
        <v>1.3212098849620712E-4</v>
      </c>
      <c r="AD25" s="8"/>
      <c r="AE25" s="4"/>
      <c r="AF25" s="7">
        <v>26.61</v>
      </c>
      <c r="AG25" s="8">
        <f t="shared" si="7"/>
        <v>10.419999999999998</v>
      </c>
      <c r="AH25" s="8">
        <f t="shared" si="8"/>
        <v>7.2990685968502944E-4</v>
      </c>
      <c r="AI25" s="8">
        <f>AVERAGE(AH25:AH27)</f>
        <v>8.0032447399238022E-4</v>
      </c>
      <c r="AJ25" s="8">
        <f>STDEV(AH25:AH27)</f>
        <v>9.2340245515087983E-5</v>
      </c>
      <c r="AK25" s="8"/>
      <c r="AL25" s="4"/>
      <c r="AM25" s="7">
        <v>23.5</v>
      </c>
      <c r="AN25" s="8">
        <f t="shared" si="9"/>
        <v>7.3099999999999987</v>
      </c>
      <c r="AO25" s="8">
        <f t="shared" si="10"/>
        <v>6.3018887439228672E-3</v>
      </c>
      <c r="AP25" s="8">
        <f>AVERAGE(AO25:AO27)</f>
        <v>5.9221116080925588E-3</v>
      </c>
      <c r="AQ25" s="8">
        <f>STDEV(AO25:AO27)</f>
        <v>6.9609898008433479E-4</v>
      </c>
      <c r="AR25" s="8"/>
      <c r="AS25" s="4"/>
      <c r="AT25" s="7">
        <v>21.91</v>
      </c>
      <c r="AU25" s="8">
        <f t="shared" si="11"/>
        <v>5.7199999999999989</v>
      </c>
      <c r="AV25" s="8">
        <f t="shared" si="12"/>
        <v>1.8971795068672619E-2</v>
      </c>
      <c r="AW25" s="8">
        <f>AVERAGE(AV25:AV27)</f>
        <v>1.9749115307917436E-2</v>
      </c>
      <c r="AX25" s="8">
        <f>STDEV(AV25:AV27)</f>
        <v>1.0207765456131837E-3</v>
      </c>
      <c r="AY25" s="8"/>
      <c r="AZ25" s="4"/>
      <c r="BA25" s="7">
        <v>34.32</v>
      </c>
      <c r="BB25" s="8">
        <f t="shared" si="13"/>
        <v>18.13</v>
      </c>
      <c r="BC25" s="8">
        <f t="shared" si="14"/>
        <v>3.4859903344322266E-6</v>
      </c>
      <c r="BD25" s="8">
        <f>AVERAGE(BC25:BC27)</f>
        <v>5.0653976635752221E-6</v>
      </c>
      <c r="BE25" s="8">
        <f>STDEV(BC25:BC27)</f>
        <v>1.4209566074310693E-6</v>
      </c>
      <c r="BF25" s="8"/>
      <c r="BG25" s="4"/>
      <c r="BH25" s="7">
        <v>28.18</v>
      </c>
      <c r="BI25" s="8">
        <f t="shared" si="15"/>
        <v>11.989999999999998</v>
      </c>
      <c r="BJ25" s="8">
        <f t="shared" si="16"/>
        <v>2.4583875733806657E-4</v>
      </c>
      <c r="BK25" s="8">
        <f>AVERAGE(BJ25:BJ27)</f>
        <v>2.5578606730520636E-4</v>
      </c>
      <c r="BL25" s="8">
        <f>STDEV(BJ25:BJ27)</f>
        <v>8.6618960288336587E-6</v>
      </c>
      <c r="BM25" s="8"/>
      <c r="BN25" s="4"/>
      <c r="BO25" s="7">
        <v>26.08</v>
      </c>
      <c r="BP25" s="8">
        <f t="shared" si="17"/>
        <v>9.889999999999997</v>
      </c>
      <c r="BQ25" s="8">
        <f t="shared" si="18"/>
        <v>1.0539338247113569E-3</v>
      </c>
      <c r="BR25" s="8">
        <f>AVERAGE(BQ25:BQ27)</f>
        <v>1.140589405539258E-3</v>
      </c>
      <c r="BS25" s="8">
        <f>STDEV(BQ25:BQ27)</f>
        <v>1.4379002959611387E-4</v>
      </c>
      <c r="BT25" s="8"/>
      <c r="BU25" s="4"/>
      <c r="BV25" s="7">
        <v>38.75</v>
      </c>
      <c r="BW25" s="8">
        <f t="shared" si="20"/>
        <v>22.56</v>
      </c>
      <c r="BX25" s="8">
        <f t="shared" si="19"/>
        <v>1.617198380765525E-7</v>
      </c>
      <c r="BY25" s="8">
        <f>AVERAGE(BX25:BX27)</f>
        <v>1.066460323361206E-7</v>
      </c>
      <c r="BZ25" s="8">
        <f>STDEV(BX25:BX27)</f>
        <v>5.4032548273752333E-8</v>
      </c>
      <c r="CA25" s="8"/>
      <c r="CB25" s="4"/>
    </row>
    <row r="26" spans="2:80" x14ac:dyDescent="0.25">
      <c r="B26" s="8">
        <v>59</v>
      </c>
      <c r="C26" s="8" t="s">
        <v>15</v>
      </c>
      <c r="D26" s="8" t="s">
        <v>24</v>
      </c>
      <c r="E26" s="7">
        <v>16.149999999999999</v>
      </c>
      <c r="F26" s="8">
        <f t="shared" si="21"/>
        <v>1.3751990701459213E-5</v>
      </c>
      <c r="G26" s="8"/>
      <c r="H26" s="8"/>
      <c r="I26" s="8"/>
      <c r="J26" s="4"/>
      <c r="K26" s="7">
        <v>26.56</v>
      </c>
      <c r="L26" s="8">
        <f t="shared" si="22"/>
        <v>10.41</v>
      </c>
      <c r="M26" s="8">
        <f t="shared" si="23"/>
        <v>7.3498376338431001E-4</v>
      </c>
      <c r="N26" s="8"/>
      <c r="O26" s="8"/>
      <c r="P26" s="8"/>
      <c r="Q26" s="4"/>
      <c r="R26" s="7">
        <v>24.67</v>
      </c>
      <c r="S26" s="8">
        <f t="shared" si="3"/>
        <v>8.5200000000000031</v>
      </c>
      <c r="T26" s="8">
        <f t="shared" si="4"/>
        <v>2.7241087233406298E-3</v>
      </c>
      <c r="U26" s="8"/>
      <c r="V26" s="8"/>
      <c r="W26" s="8"/>
      <c r="X26" s="4"/>
      <c r="Y26" s="7">
        <v>26.47</v>
      </c>
      <c r="Z26" s="8">
        <f t="shared" si="5"/>
        <v>10.32</v>
      </c>
      <c r="AA26" s="8">
        <f t="shared" si="6"/>
        <v>7.8229480233361556E-4</v>
      </c>
      <c r="AB26" s="8"/>
      <c r="AC26" s="8"/>
      <c r="AD26" s="8"/>
      <c r="AE26" s="4"/>
      <c r="AF26" s="7">
        <v>26.5</v>
      </c>
      <c r="AG26" s="8">
        <f t="shared" si="7"/>
        <v>10.350000000000001</v>
      </c>
      <c r="AH26" s="8">
        <f t="shared" si="8"/>
        <v>7.6619540810229534E-4</v>
      </c>
      <c r="AI26" s="8"/>
      <c r="AJ26" s="8"/>
      <c r="AK26" s="8"/>
      <c r="AL26" s="4"/>
      <c r="AM26" s="7">
        <v>23.76</v>
      </c>
      <c r="AN26" s="8">
        <f t="shared" si="9"/>
        <v>7.610000000000003</v>
      </c>
      <c r="AO26" s="8">
        <f t="shared" si="10"/>
        <v>5.1187242338217222E-3</v>
      </c>
      <c r="AP26" s="8"/>
      <c r="AQ26" s="8"/>
      <c r="AR26" s="8"/>
      <c r="AS26" s="4"/>
      <c r="AT26" s="7">
        <v>21.84</v>
      </c>
      <c r="AU26" s="8">
        <f t="shared" si="11"/>
        <v>5.6900000000000013</v>
      </c>
      <c r="AV26" s="8">
        <f t="shared" si="12"/>
        <v>1.9370432811546653E-2</v>
      </c>
      <c r="AW26" s="8"/>
      <c r="AX26" s="8"/>
      <c r="AY26" s="8"/>
      <c r="AZ26" s="4"/>
      <c r="BA26" s="7">
        <v>33.630000000000003</v>
      </c>
      <c r="BB26" s="8">
        <f t="shared" si="13"/>
        <v>17.480000000000004</v>
      </c>
      <c r="BC26" s="8">
        <f t="shared" si="14"/>
        <v>5.4701051636345849E-6</v>
      </c>
      <c r="BD26" s="8"/>
      <c r="BE26" s="8"/>
      <c r="BF26" s="8"/>
      <c r="BG26" s="4"/>
      <c r="BH26" s="7">
        <v>28.06</v>
      </c>
      <c r="BI26" s="8">
        <f t="shared" si="15"/>
        <v>11.91</v>
      </c>
      <c r="BJ26" s="8">
        <f t="shared" si="16"/>
        <v>2.5985600157552746E-4</v>
      </c>
      <c r="BK26" s="8"/>
      <c r="BL26" s="8"/>
      <c r="BM26" s="8"/>
      <c r="BN26" s="4"/>
      <c r="BO26" s="7">
        <v>26.03</v>
      </c>
      <c r="BP26" s="8">
        <f t="shared" si="17"/>
        <v>9.8800000000000026</v>
      </c>
      <c r="BQ26" s="8">
        <f t="shared" si="18"/>
        <v>1.0612645141856024E-3</v>
      </c>
      <c r="BR26" s="8"/>
      <c r="BS26" s="8"/>
      <c r="BT26" s="8"/>
      <c r="BU26" s="4"/>
      <c r="BV26" s="7">
        <v>39.340000000000003</v>
      </c>
      <c r="BW26" s="8">
        <f t="shared" si="20"/>
        <v>23.190000000000005</v>
      </c>
      <c r="BX26" s="8">
        <f t="shared" si="19"/>
        <v>1.0449954525423422E-7</v>
      </c>
      <c r="BY26" s="8"/>
      <c r="BZ26" s="8"/>
      <c r="CA26" s="8"/>
      <c r="CB26" s="4"/>
    </row>
    <row r="27" spans="2:80" x14ac:dyDescent="0.25">
      <c r="B27" s="8">
        <v>60</v>
      </c>
      <c r="C27" s="8" t="s">
        <v>15</v>
      </c>
      <c r="D27" s="8" t="s">
        <v>24</v>
      </c>
      <c r="E27" s="7">
        <v>16.89</v>
      </c>
      <c r="F27" s="8">
        <f t="shared" si="21"/>
        <v>8.2338580055574638E-6</v>
      </c>
      <c r="G27" s="8"/>
      <c r="H27" s="8"/>
      <c r="I27" s="8"/>
      <c r="J27" s="4"/>
      <c r="K27" s="7">
        <v>27.2</v>
      </c>
      <c r="L27" s="8">
        <f t="shared" si="22"/>
        <v>10.309999999999999</v>
      </c>
      <c r="M27" s="8">
        <f t="shared" si="23"/>
        <v>7.8773609299035894E-4</v>
      </c>
      <c r="N27" s="8"/>
      <c r="O27" s="8"/>
      <c r="P27" s="8"/>
      <c r="Q27" s="4"/>
      <c r="R27" s="7">
        <v>25.21</v>
      </c>
      <c r="S27" s="8">
        <f t="shared" si="3"/>
        <v>8.32</v>
      </c>
      <c r="T27" s="8">
        <f t="shared" si="4"/>
        <v>3.1291792093344601E-3</v>
      </c>
      <c r="U27" s="8"/>
      <c r="V27" s="8"/>
      <c r="W27" s="8"/>
      <c r="X27" s="4"/>
      <c r="Y27" s="7">
        <v>26.98</v>
      </c>
      <c r="Z27" s="8">
        <f t="shared" si="5"/>
        <v>10.09</v>
      </c>
      <c r="AA27" s="8">
        <f t="shared" si="6"/>
        <v>9.1750268477930861E-4</v>
      </c>
      <c r="AB27" s="8"/>
      <c r="AC27" s="8"/>
      <c r="AD27" s="8"/>
      <c r="AE27" s="4"/>
      <c r="AF27" s="7">
        <v>27</v>
      </c>
      <c r="AG27" s="8">
        <f t="shared" si="7"/>
        <v>10.11</v>
      </c>
      <c r="AH27" s="8">
        <f t="shared" si="8"/>
        <v>9.0487115418981588E-4</v>
      </c>
      <c r="AI27" s="8"/>
      <c r="AJ27" s="8"/>
      <c r="AK27" s="8"/>
      <c r="AL27" s="4"/>
      <c r="AM27" s="7">
        <v>24.19</v>
      </c>
      <c r="AN27" s="8">
        <f t="shared" si="9"/>
        <v>7.3000000000000007</v>
      </c>
      <c r="AO27" s="8">
        <f t="shared" si="10"/>
        <v>6.3457218465330862E-3</v>
      </c>
      <c r="AP27" s="8"/>
      <c r="AQ27" s="8"/>
      <c r="AR27" s="8"/>
      <c r="AS27" s="4"/>
      <c r="AT27" s="7">
        <v>22.47</v>
      </c>
      <c r="AU27" s="8">
        <f t="shared" si="11"/>
        <v>5.5799999999999983</v>
      </c>
      <c r="AV27" s="8">
        <f t="shared" si="12"/>
        <v>2.0905118043533032E-2</v>
      </c>
      <c r="AW27" s="8"/>
      <c r="AX27" s="8"/>
      <c r="AY27" s="8"/>
      <c r="AZ27" s="4"/>
      <c r="BA27" s="7">
        <v>34.18</v>
      </c>
      <c r="BB27" s="8">
        <f t="shared" si="13"/>
        <v>17.29</v>
      </c>
      <c r="BC27" s="8">
        <f t="shared" si="14"/>
        <v>6.2400974926588557E-6</v>
      </c>
      <c r="BD27" s="8"/>
      <c r="BE27" s="8"/>
      <c r="BF27" s="8"/>
      <c r="BG27" s="4"/>
      <c r="BH27" s="7">
        <v>28.79</v>
      </c>
      <c r="BI27" s="8">
        <f t="shared" si="15"/>
        <v>11.899999999999999</v>
      </c>
      <c r="BJ27" s="8">
        <f t="shared" si="16"/>
        <v>2.6166344300202512E-4</v>
      </c>
      <c r="BK27" s="8"/>
      <c r="BL27" s="8"/>
      <c r="BM27" s="8"/>
      <c r="BN27" s="4"/>
      <c r="BO27" s="7">
        <v>26.47</v>
      </c>
      <c r="BP27" s="8">
        <f t="shared" si="17"/>
        <v>9.5799999999999983</v>
      </c>
      <c r="BQ27" s="8">
        <f t="shared" si="18"/>
        <v>1.3065698777208145E-3</v>
      </c>
      <c r="BR27" s="8"/>
      <c r="BS27" s="8"/>
      <c r="BT27" s="8"/>
      <c r="BU27" s="4"/>
      <c r="BV27" s="7">
        <v>41.04</v>
      </c>
      <c r="BW27" s="8">
        <f t="shared" si="20"/>
        <v>24.15</v>
      </c>
      <c r="BX27" s="8">
        <f t="shared" si="19"/>
        <v>5.371871367757511E-8</v>
      </c>
      <c r="BY27" s="8"/>
      <c r="BZ27" s="8"/>
      <c r="CA27" s="8"/>
      <c r="CB27" s="4"/>
    </row>
    <row r="28" spans="2:80" x14ac:dyDescent="0.25">
      <c r="B28" s="8">
        <v>82</v>
      </c>
      <c r="C28" s="8" t="s">
        <v>16</v>
      </c>
      <c r="D28" s="8" t="s">
        <v>24</v>
      </c>
      <c r="E28" s="7">
        <v>16.920000000000002</v>
      </c>
      <c r="F28" s="8">
        <f t="shared" si="21"/>
        <v>8.0644076580915768E-6</v>
      </c>
      <c r="G28" s="8">
        <f>AVERAGE(F28:F30)</f>
        <v>9.9894663138619228E-6</v>
      </c>
      <c r="H28" s="8">
        <f>STDEV(F28:F30)</f>
        <v>2.512026041073172E-6</v>
      </c>
      <c r="I28" s="8"/>
      <c r="J28" s="4"/>
      <c r="K28" s="7">
        <v>27.32</v>
      </c>
      <c r="L28" s="8">
        <f t="shared" si="22"/>
        <v>10.399999999999999</v>
      </c>
      <c r="M28" s="8">
        <f t="shared" si="23"/>
        <v>7.4009597974140592E-4</v>
      </c>
      <c r="N28" s="8">
        <f>AVERAGE(M28:M30)</f>
        <v>9.1649350317446856E-4</v>
      </c>
      <c r="O28" s="8">
        <f>STDEV(M28:M30)</f>
        <v>2.5643029868641142E-4</v>
      </c>
      <c r="P28" s="8"/>
      <c r="Q28" s="4"/>
      <c r="R28" s="7">
        <v>26.75</v>
      </c>
      <c r="S28" s="8">
        <f t="shared" si="3"/>
        <v>9.8299999999999983</v>
      </c>
      <c r="T28" s="8">
        <f t="shared" si="4"/>
        <v>1.0986899264539165E-3</v>
      </c>
      <c r="U28" s="8">
        <f>AVERAGE(T28:T30)</f>
        <v>1.1526088140450556E-3</v>
      </c>
      <c r="V28" s="8">
        <f>STDEV(T28:T30)</f>
        <v>1.8836563625099201E-4</v>
      </c>
      <c r="W28" s="8"/>
      <c r="X28" s="4"/>
      <c r="Y28" s="7">
        <v>26.61</v>
      </c>
      <c r="Z28" s="8">
        <f t="shared" si="5"/>
        <v>9.6899999999999977</v>
      </c>
      <c r="AA28" s="8">
        <f t="shared" si="6"/>
        <v>1.210652050721669E-3</v>
      </c>
      <c r="AB28" s="8">
        <f>AVERAGE(AA28:AA30)</f>
        <v>1.1855486449148642E-3</v>
      </c>
      <c r="AC28" s="8">
        <f>STDEV(AA28:AA30)</f>
        <v>1.3533057633565568E-4</v>
      </c>
      <c r="AD28" s="8"/>
      <c r="AE28" s="4"/>
      <c r="AF28" s="7">
        <v>26.9</v>
      </c>
      <c r="AG28" s="8">
        <f t="shared" si="7"/>
        <v>9.9799999999999969</v>
      </c>
      <c r="AH28" s="8">
        <f t="shared" si="8"/>
        <v>9.9019480448245267E-4</v>
      </c>
      <c r="AI28" s="8">
        <f>AVERAGE(AH28:AH30)</f>
        <v>1.0619248269277059E-3</v>
      </c>
      <c r="AJ28" s="8">
        <f>STDEV(AH28:AH30)</f>
        <v>1.0109428854051779E-4</v>
      </c>
      <c r="AK28" s="8"/>
      <c r="AL28" s="4"/>
      <c r="AM28" s="7">
        <v>24.02</v>
      </c>
      <c r="AN28" s="8">
        <f t="shared" si="9"/>
        <v>7.0999999999999979</v>
      </c>
      <c r="AO28" s="8">
        <f t="shared" si="10"/>
        <v>7.2893202463813235E-3</v>
      </c>
      <c r="AP28" s="8">
        <f>AVERAGE(AO28:AO30)</f>
        <v>7.6805082068319118E-3</v>
      </c>
      <c r="AQ28" s="8">
        <f>STDEV(AO28:AO30)</f>
        <v>5.1047173880173894E-4</v>
      </c>
      <c r="AR28" s="8"/>
      <c r="AS28" s="4"/>
      <c r="AT28" s="7">
        <v>22.24</v>
      </c>
      <c r="AU28" s="8">
        <f t="shared" si="11"/>
        <v>5.3199999999999967</v>
      </c>
      <c r="AV28" s="8">
        <f t="shared" si="12"/>
        <v>2.5033433674675754E-2</v>
      </c>
      <c r="AW28" s="8">
        <f>AVERAGE(AV28:AV30)</f>
        <v>2.8780446492930975E-2</v>
      </c>
      <c r="AX28" s="8">
        <f>STDEV(AV28:AV30)</f>
        <v>3.6624501072605926E-3</v>
      </c>
      <c r="AY28" s="8"/>
      <c r="AZ28" s="4"/>
      <c r="BA28" s="7">
        <v>34.18</v>
      </c>
      <c r="BB28" s="8">
        <f t="shared" si="13"/>
        <v>17.259999999999998</v>
      </c>
      <c r="BC28" s="8">
        <f t="shared" si="14"/>
        <v>6.3712152055997562E-6</v>
      </c>
      <c r="BD28" s="8">
        <f>AVERAGE(BC28:BC30)</f>
        <v>7.2291616914656693E-6</v>
      </c>
      <c r="BE28" s="8">
        <f>STDEV(BC28:BC30)</f>
        <v>7.6587047878760279E-7</v>
      </c>
      <c r="BF28" s="8"/>
      <c r="BG28" s="4"/>
      <c r="BH28" s="7">
        <v>28.79</v>
      </c>
      <c r="BI28" s="8">
        <f t="shared" si="15"/>
        <v>11.869999999999997</v>
      </c>
      <c r="BJ28" s="8">
        <f t="shared" si="16"/>
        <v>2.6716154815936065E-4</v>
      </c>
      <c r="BK28" s="8">
        <f>AVERAGE(BJ28:BJ30)</f>
        <v>2.7193107824729308E-4</v>
      </c>
      <c r="BL28" s="8">
        <f>STDEV(BJ28:BJ30)</f>
        <v>1.8504257003480307E-5</v>
      </c>
      <c r="BM28" s="8"/>
      <c r="BN28" s="4"/>
      <c r="BO28" s="7">
        <v>26.03</v>
      </c>
      <c r="BP28" s="8">
        <f t="shared" si="17"/>
        <v>9.11</v>
      </c>
      <c r="BQ28" s="8">
        <f t="shared" si="18"/>
        <v>1.809742308379632E-3</v>
      </c>
      <c r="BR28" s="8">
        <f>AVERAGE(BQ28:BQ30)</f>
        <v>1.8877682207275373E-3</v>
      </c>
      <c r="BS28" s="8">
        <f>STDEV(BQ28:BQ30)</f>
        <v>1.7971383695396229E-4</v>
      </c>
      <c r="BT28" s="8"/>
      <c r="BU28" s="4"/>
      <c r="BV28" s="7">
        <v>39.19</v>
      </c>
      <c r="BW28" s="8">
        <f t="shared" si="20"/>
        <v>22.269999999999996</v>
      </c>
      <c r="BX28" s="8">
        <f t="shared" si="19"/>
        <v>1.9772518773423282E-7</v>
      </c>
      <c r="BY28" s="8">
        <f>AVERAGE(BX28:BX29)</f>
        <v>1.7751139416705259E-7</v>
      </c>
      <c r="BZ28" s="8">
        <f>STDEV(BX28:BX29)</f>
        <v>2.8586621009716316E-8</v>
      </c>
      <c r="CA28" s="8"/>
      <c r="CB28" s="4"/>
    </row>
    <row r="29" spans="2:80" x14ac:dyDescent="0.25">
      <c r="B29" s="8">
        <v>83</v>
      </c>
      <c r="C29" s="8" t="s">
        <v>16</v>
      </c>
      <c r="D29" s="8" t="s">
        <v>24</v>
      </c>
      <c r="E29" s="7">
        <v>16.75</v>
      </c>
      <c r="F29" s="8">
        <f t="shared" si="21"/>
        <v>9.0729302597253564E-6</v>
      </c>
      <c r="G29" s="8"/>
      <c r="H29" s="8"/>
      <c r="I29" s="8"/>
      <c r="J29" s="4"/>
      <c r="K29" s="7">
        <v>26.44</v>
      </c>
      <c r="L29" s="8">
        <f t="shared" si="22"/>
        <v>9.6900000000000013</v>
      </c>
      <c r="M29" s="8">
        <f t="shared" si="23"/>
        <v>1.2106520507216658E-3</v>
      </c>
      <c r="N29" s="8"/>
      <c r="O29" s="8"/>
      <c r="P29" s="8"/>
      <c r="Q29" s="4"/>
      <c r="R29" s="7">
        <v>26.27</v>
      </c>
      <c r="S29" s="8">
        <f t="shared" si="3"/>
        <v>9.52</v>
      </c>
      <c r="T29" s="8">
        <f t="shared" si="4"/>
        <v>1.3620543616703184E-3</v>
      </c>
      <c r="U29" s="8"/>
      <c r="V29" s="8"/>
      <c r="W29" s="8"/>
      <c r="X29" s="4"/>
      <c r="Y29" s="7">
        <v>26.33</v>
      </c>
      <c r="Z29" s="8">
        <f t="shared" si="5"/>
        <v>9.5799999999999983</v>
      </c>
      <c r="AA29" s="8">
        <f t="shared" si="6"/>
        <v>1.3065698777208145E-3</v>
      </c>
      <c r="AB29" s="8"/>
      <c r="AC29" s="8"/>
      <c r="AD29" s="8"/>
      <c r="AE29" s="4"/>
      <c r="AF29" s="7">
        <v>26.48</v>
      </c>
      <c r="AG29" s="8">
        <f t="shared" si="7"/>
        <v>9.73</v>
      </c>
      <c r="AH29" s="8">
        <f t="shared" si="8"/>
        <v>1.1775467067292585E-3</v>
      </c>
      <c r="AI29" s="8"/>
      <c r="AJ29" s="8"/>
      <c r="AK29" s="8"/>
      <c r="AL29" s="4"/>
      <c r="AM29" s="7">
        <v>23.67</v>
      </c>
      <c r="AN29" s="8">
        <f t="shared" si="9"/>
        <v>6.9200000000000017</v>
      </c>
      <c r="AO29" s="8">
        <f t="shared" si="10"/>
        <v>8.2579534418857747E-3</v>
      </c>
      <c r="AP29" s="8"/>
      <c r="AQ29" s="8"/>
      <c r="AR29" s="8"/>
      <c r="AS29" s="4"/>
      <c r="AT29" s="7">
        <v>21.86</v>
      </c>
      <c r="AU29" s="8">
        <f t="shared" si="11"/>
        <v>5.1099999999999994</v>
      </c>
      <c r="AV29" s="8">
        <f t="shared" si="12"/>
        <v>2.8955876934074108E-2</v>
      </c>
      <c r="AW29" s="8"/>
      <c r="AX29" s="8"/>
      <c r="AY29" s="8"/>
      <c r="AZ29" s="4"/>
      <c r="BA29" s="7">
        <v>33.71</v>
      </c>
      <c r="BB29" s="8">
        <f t="shared" si="13"/>
        <v>16.96</v>
      </c>
      <c r="BC29" s="8">
        <f t="shared" si="14"/>
        <v>7.8438860065923012E-6</v>
      </c>
      <c r="BD29" s="8"/>
      <c r="BE29" s="8"/>
      <c r="BF29" s="8"/>
      <c r="BG29" s="4"/>
      <c r="BH29" s="7">
        <v>28.68</v>
      </c>
      <c r="BI29" s="8">
        <f t="shared" si="15"/>
        <v>11.93</v>
      </c>
      <c r="BJ29" s="8">
        <f t="shared" si="16"/>
        <v>2.5627848721266288E-4</v>
      </c>
      <c r="BK29" s="8"/>
      <c r="BL29" s="8"/>
      <c r="BM29" s="8"/>
      <c r="BN29" s="4"/>
      <c r="BO29" s="7">
        <v>25.65</v>
      </c>
      <c r="BP29" s="8">
        <f t="shared" si="17"/>
        <v>8.8999999999999986</v>
      </c>
      <c r="BQ29" s="8">
        <f t="shared" si="18"/>
        <v>2.0933075440161997E-3</v>
      </c>
      <c r="BR29" s="8"/>
      <c r="BS29" s="8"/>
      <c r="BT29" s="8"/>
      <c r="BU29" s="4"/>
      <c r="BV29" s="7">
        <v>39.35</v>
      </c>
      <c r="BW29" s="8">
        <f t="shared" si="20"/>
        <v>22.6</v>
      </c>
      <c r="BX29" s="8">
        <f t="shared" si="19"/>
        <v>1.5729760059987235E-7</v>
      </c>
      <c r="BY29" s="8"/>
      <c r="BZ29" s="8"/>
      <c r="CA29" s="8"/>
      <c r="CB29" s="4"/>
    </row>
    <row r="30" spans="2:80" x14ac:dyDescent="0.25">
      <c r="B30" s="8">
        <v>84</v>
      </c>
      <c r="C30" s="8" t="s">
        <v>16</v>
      </c>
      <c r="D30" s="8" t="s">
        <v>24</v>
      </c>
      <c r="E30" s="7">
        <v>16.25</v>
      </c>
      <c r="F30" s="2">
        <f t="shared" si="21"/>
        <v>1.2831061023768835E-5</v>
      </c>
      <c r="G30" s="2"/>
      <c r="H30" s="2"/>
      <c r="I30" s="2"/>
      <c r="J30" s="1"/>
      <c r="K30" s="3">
        <v>26.54</v>
      </c>
      <c r="L30" s="2">
        <f t="shared" si="22"/>
        <v>10.29</v>
      </c>
      <c r="M30" s="2">
        <f t="shared" si="23"/>
        <v>7.9873247906033407E-4</v>
      </c>
      <c r="N30" s="2"/>
      <c r="O30" s="2"/>
      <c r="P30" s="2"/>
      <c r="Q30" s="1"/>
      <c r="R30" s="3">
        <v>26.22</v>
      </c>
      <c r="S30" s="2">
        <f t="shared" si="3"/>
        <v>9.9699999999999989</v>
      </c>
      <c r="T30" s="2">
        <f t="shared" si="4"/>
        <v>9.9708215401093166E-4</v>
      </c>
      <c r="U30" s="2"/>
      <c r="V30" s="2"/>
      <c r="W30" s="2"/>
      <c r="X30" s="1"/>
      <c r="Y30" s="3">
        <v>26.16</v>
      </c>
      <c r="Z30" s="2">
        <f t="shared" si="5"/>
        <v>9.91</v>
      </c>
      <c r="AA30" s="2">
        <f t="shared" si="6"/>
        <v>1.039424006302109E-3</v>
      </c>
      <c r="AB30" s="2"/>
      <c r="AC30" s="2"/>
      <c r="AD30" s="2"/>
      <c r="AE30" s="1"/>
      <c r="AF30" s="3">
        <v>26.19</v>
      </c>
      <c r="AG30" s="2">
        <f t="shared" si="7"/>
        <v>9.9400000000000013</v>
      </c>
      <c r="AH30" s="2">
        <f t="shared" si="8"/>
        <v>1.0180329695714065E-3</v>
      </c>
      <c r="AI30" s="2"/>
      <c r="AJ30" s="2"/>
      <c r="AK30" s="2"/>
      <c r="AL30" s="1"/>
      <c r="AM30" s="3">
        <v>23.31</v>
      </c>
      <c r="AN30" s="2">
        <f t="shared" si="9"/>
        <v>7.0599999999999987</v>
      </c>
      <c r="AO30" s="2">
        <f t="shared" si="10"/>
        <v>7.4942509322286372E-3</v>
      </c>
      <c r="AP30" s="2"/>
      <c r="AQ30" s="2"/>
      <c r="AR30" s="2"/>
      <c r="AS30" s="1"/>
      <c r="AT30" s="3">
        <v>21.2</v>
      </c>
      <c r="AU30" s="2">
        <f t="shared" si="11"/>
        <v>4.9499999999999993</v>
      </c>
      <c r="AV30" s="2">
        <f t="shared" si="12"/>
        <v>3.2352028870043063E-2</v>
      </c>
      <c r="AW30" s="2"/>
      <c r="AX30" s="2"/>
      <c r="AY30" s="2"/>
      <c r="AZ30" s="1"/>
      <c r="BA30" s="3">
        <v>33.28</v>
      </c>
      <c r="BB30" s="2">
        <f t="shared" si="13"/>
        <v>17.03</v>
      </c>
      <c r="BC30" s="2">
        <f t="shared" si="14"/>
        <v>7.4723838622049497E-6</v>
      </c>
      <c r="BD30" s="2"/>
      <c r="BE30" s="2"/>
      <c r="BF30" s="2"/>
      <c r="BG30" s="1"/>
      <c r="BH30" s="3">
        <v>27.99</v>
      </c>
      <c r="BI30" s="2">
        <f t="shared" si="15"/>
        <v>11.739999999999998</v>
      </c>
      <c r="BJ30" s="2">
        <f t="shared" si="16"/>
        <v>2.9235319936985577E-4</v>
      </c>
      <c r="BK30" s="2"/>
      <c r="BL30" s="2"/>
      <c r="BM30" s="2"/>
      <c r="BN30" s="1"/>
      <c r="BO30" s="3">
        <v>25.4</v>
      </c>
      <c r="BP30" s="2">
        <f t="shared" si="17"/>
        <v>9.1499999999999986</v>
      </c>
      <c r="BQ30" s="2">
        <f t="shared" si="18"/>
        <v>1.7602548097867801E-3</v>
      </c>
      <c r="BR30" s="2"/>
      <c r="BS30" s="2"/>
      <c r="BT30" s="2"/>
      <c r="BU30" s="1"/>
      <c r="BV30" s="22">
        <v>38.369999999999997</v>
      </c>
      <c r="BW30" s="8">
        <f t="shared" si="20"/>
        <v>22.119999999999997</v>
      </c>
      <c r="BX30" s="2">
        <f t="shared" si="19"/>
        <v>2.1938983216878816E-7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15.59</v>
      </c>
      <c r="F31" s="9">
        <f>2^-E31</f>
        <v>2.0274136567634754E-5</v>
      </c>
      <c r="G31" s="9">
        <f>AVERAGE(F31:F33)</f>
        <v>1.9334507378449183E-5</v>
      </c>
      <c r="H31" s="9">
        <f>STDEV(F31:F33)</f>
        <v>1.0857702723079816E-6</v>
      </c>
      <c r="I31" s="9"/>
      <c r="J31" s="9"/>
      <c r="K31" s="8">
        <v>25.65</v>
      </c>
      <c r="L31" s="8">
        <f t="shared" si="22"/>
        <v>10.059999999999999</v>
      </c>
      <c r="M31" s="8">
        <f t="shared" si="23"/>
        <v>9.3678136652857943E-4</v>
      </c>
      <c r="N31" s="9">
        <f>AVERAGE(M31:M33)</f>
        <v>7.4950839228570757E-4</v>
      </c>
      <c r="O31" s="9">
        <f>STDEV(M31:M33)</f>
        <v>1.6346749439732761E-4</v>
      </c>
      <c r="P31" s="9"/>
      <c r="Q31" s="9"/>
      <c r="R31" s="8">
        <v>25.4</v>
      </c>
      <c r="S31" s="8">
        <f t="shared" si="3"/>
        <v>9.8099999999999987</v>
      </c>
      <c r="T31" s="8">
        <f t="shared" si="4"/>
        <v>1.1140270662777592E-3</v>
      </c>
      <c r="U31" s="9">
        <f>AVERAGE(T31:T33)</f>
        <v>1.0502918809227697E-3</v>
      </c>
      <c r="V31" s="9">
        <f>STDEV(T31:T33)</f>
        <v>6.1996242972391021E-5</v>
      </c>
      <c r="W31" s="9"/>
      <c r="X31" s="9"/>
      <c r="Y31" s="9">
        <v>25.96</v>
      </c>
      <c r="Z31" s="8">
        <f t="shared" si="5"/>
        <v>10.370000000000001</v>
      </c>
      <c r="AA31" s="8">
        <f t="shared" si="6"/>
        <v>7.5564696950312005E-4</v>
      </c>
      <c r="AB31" s="9">
        <f>AVERAGE(AA31:AA33)</f>
        <v>7.3569461511010517E-4</v>
      </c>
      <c r="AC31" s="9">
        <f>STDEV(AA31:AA33)</f>
        <v>3.9198461679408184E-5</v>
      </c>
      <c r="AD31" s="9"/>
      <c r="AE31" s="9"/>
      <c r="AF31" s="9">
        <v>26.06</v>
      </c>
      <c r="AG31" s="8">
        <f t="shared" si="7"/>
        <v>10.469999999999999</v>
      </c>
      <c r="AH31" s="8">
        <f t="shared" si="8"/>
        <v>7.0504355250121929E-4</v>
      </c>
      <c r="AI31" s="9">
        <f>AVERAGE(AH31:AH33)</f>
        <v>7.4067687655317987E-4</v>
      </c>
      <c r="AJ31" s="9">
        <f>STDEV(AH31:AH33)</f>
        <v>3.5927294755278335E-5</v>
      </c>
      <c r="AK31" s="9"/>
      <c r="AL31" s="9"/>
      <c r="AM31" s="9">
        <v>23.67</v>
      </c>
      <c r="AN31" s="8">
        <f t="shared" si="9"/>
        <v>8.0800000000000018</v>
      </c>
      <c r="AO31" s="8">
        <f t="shared" si="10"/>
        <v>3.6955376825218546E-3</v>
      </c>
      <c r="AP31" s="9">
        <f>AVERAGE(AO31:AO33)</f>
        <v>3.2991783071087202E-3</v>
      </c>
      <c r="AQ31" s="9">
        <f>STDEV(AO31:AO33)</f>
        <v>3.7916624072765039E-4</v>
      </c>
      <c r="AR31" s="9"/>
      <c r="AS31" s="9"/>
      <c r="AT31" s="9">
        <v>21.05</v>
      </c>
      <c r="AU31" s="8">
        <f t="shared" si="11"/>
        <v>5.4600000000000009</v>
      </c>
      <c r="AV31" s="8">
        <f t="shared" si="12"/>
        <v>2.2718320583129847E-2</v>
      </c>
      <c r="AW31" s="9">
        <f>AVERAGE(AV31:AV33)</f>
        <v>2.132681025270584E-2</v>
      </c>
      <c r="AX31" s="9">
        <f>STDEV(AV31:AV33)</f>
        <v>3.2813151367841976E-3</v>
      </c>
      <c r="AY31" s="9"/>
      <c r="AZ31" s="9"/>
      <c r="BA31" s="9">
        <v>31.63</v>
      </c>
      <c r="BB31" s="8">
        <f t="shared" si="13"/>
        <v>16.04</v>
      </c>
      <c r="BC31" s="8">
        <f t="shared" si="14"/>
        <v>1.484153667316111E-5</v>
      </c>
      <c r="BD31" s="9">
        <f>AVERAGE(BC31:BC33)</f>
        <v>1.6292500823443222E-5</v>
      </c>
      <c r="BE31" s="9">
        <f>STDEV(BC31:BC33)</f>
        <v>3.2313622539798709E-6</v>
      </c>
      <c r="BF31" s="9"/>
      <c r="BG31" s="9"/>
      <c r="BH31" s="9">
        <v>29.2</v>
      </c>
      <c r="BI31" s="8">
        <f t="shared" si="15"/>
        <v>13.61</v>
      </c>
      <c r="BJ31" s="8">
        <f t="shared" si="16"/>
        <v>7.9980066153464654E-5</v>
      </c>
      <c r="BK31" s="9">
        <f>AVERAGE(BJ31:BJ33)</f>
        <v>1.3840828653511496E-4</v>
      </c>
      <c r="BL31" s="9">
        <f>STDEV(BJ31:BJ33)</f>
        <v>5.1552892491340235E-5</v>
      </c>
      <c r="BM31" s="9"/>
      <c r="BN31" s="9"/>
      <c r="BO31" s="8">
        <v>25.32</v>
      </c>
      <c r="BP31" s="8">
        <f t="shared" si="17"/>
        <v>9.73</v>
      </c>
      <c r="BQ31" s="8">
        <f t="shared" si="18"/>
        <v>1.1775467067292585E-3</v>
      </c>
      <c r="BR31" s="8">
        <f>BQ31:BQ33</f>
        <v>1.1775467067292585E-3</v>
      </c>
      <c r="BS31" s="8">
        <f>STDEV(BQ31:BQ33)</f>
        <v>1.3288795909005278E-4</v>
      </c>
      <c r="BT31" s="8"/>
      <c r="BU31" s="8"/>
      <c r="BV31" s="8">
        <v>41.42</v>
      </c>
      <c r="BW31" s="8">
        <f t="shared" si="20"/>
        <v>25.830000000000002</v>
      </c>
      <c r="BX31" s="8">
        <f t="shared" si="19"/>
        <v>1.6764677832853928E-8</v>
      </c>
      <c r="BY31" s="8">
        <f>AVERAGE(BX31:BX33)</f>
        <v>3.2761498779379881E-8</v>
      </c>
      <c r="BZ31" s="8">
        <f>STDEV(BX31:BX33)</f>
        <v>2.2096935144661007E-8</v>
      </c>
      <c r="CA31" s="8"/>
      <c r="CB31" s="21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15.75</v>
      </c>
      <c r="F32" s="9">
        <f t="shared" ref="F32:F36" si="24">2^-E32</f>
        <v>1.8145860519450716E-5</v>
      </c>
      <c r="G32" s="9"/>
      <c r="H32" s="9"/>
      <c r="I32" s="9"/>
      <c r="J32" s="9"/>
      <c r="K32" s="8">
        <v>26.37</v>
      </c>
      <c r="L32" s="8">
        <f t="shared" si="22"/>
        <v>10.620000000000001</v>
      </c>
      <c r="M32" s="8">
        <f t="shared" si="23"/>
        <v>6.354208278525062E-4</v>
      </c>
      <c r="N32" s="9"/>
      <c r="O32" s="9"/>
      <c r="P32" s="9"/>
      <c r="Q32" s="9"/>
      <c r="R32" s="8">
        <v>25.73</v>
      </c>
      <c r="S32" s="8">
        <f t="shared" si="3"/>
        <v>9.98</v>
      </c>
      <c r="T32" s="8">
        <f t="shared" si="4"/>
        <v>9.9019480448245007E-4</v>
      </c>
      <c r="U32" s="9"/>
      <c r="V32" s="9"/>
      <c r="W32" s="9"/>
      <c r="X32" s="9"/>
      <c r="Y32" s="9">
        <v>26.25</v>
      </c>
      <c r="Z32" s="8">
        <f t="shared" si="5"/>
        <v>10.5</v>
      </c>
      <c r="AA32" s="8">
        <f t="shared" si="6"/>
        <v>6.9053396600248776E-4</v>
      </c>
      <c r="AB32" s="9"/>
      <c r="AC32" s="9"/>
      <c r="AD32" s="9"/>
      <c r="AE32" s="9"/>
      <c r="AF32" s="9">
        <v>26.08</v>
      </c>
      <c r="AG32" s="8">
        <f t="shared" si="7"/>
        <v>10.329999999999998</v>
      </c>
      <c r="AH32" s="8">
        <f t="shared" si="8"/>
        <v>7.7689109741691431E-4</v>
      </c>
      <c r="AI32" s="9"/>
      <c r="AJ32" s="9"/>
      <c r="AK32" s="9"/>
      <c r="AL32" s="9"/>
      <c r="AM32" s="9">
        <v>24.01</v>
      </c>
      <c r="AN32" s="8">
        <f t="shared" si="9"/>
        <v>8.2600000000000016</v>
      </c>
      <c r="AO32" s="8">
        <f t="shared" si="10"/>
        <v>3.262062185267066E-3</v>
      </c>
      <c r="AP32" s="9"/>
      <c r="AQ32" s="9"/>
      <c r="AR32" s="9"/>
      <c r="AS32" s="9"/>
      <c r="AT32" s="9">
        <v>21.15</v>
      </c>
      <c r="AU32" s="8">
        <f t="shared" si="11"/>
        <v>5.3999999999999986</v>
      </c>
      <c r="AV32" s="8">
        <f t="shared" si="12"/>
        <v>2.3683071351725E-2</v>
      </c>
      <c r="AW32" s="9"/>
      <c r="AX32" s="9"/>
      <c r="AY32" s="9"/>
      <c r="AZ32" s="9"/>
      <c r="BA32" s="9">
        <v>31.36</v>
      </c>
      <c r="BB32" s="8">
        <f t="shared" si="13"/>
        <v>15.61</v>
      </c>
      <c r="BC32" s="8">
        <f t="shared" si="14"/>
        <v>1.999501653836616E-5</v>
      </c>
      <c r="BD32" s="9"/>
      <c r="BE32" s="9"/>
      <c r="BF32" s="9"/>
      <c r="BG32" s="9"/>
      <c r="BH32" s="9">
        <v>28.21</v>
      </c>
      <c r="BI32" s="8">
        <f t="shared" si="15"/>
        <v>12.46</v>
      </c>
      <c r="BJ32" s="8">
        <f t="shared" si="16"/>
        <v>1.7748687955570182E-4</v>
      </c>
      <c r="BK32" s="9"/>
      <c r="BL32" s="9"/>
      <c r="BM32" s="9"/>
      <c r="BN32" s="9"/>
      <c r="BO32" s="8">
        <v>25.37</v>
      </c>
      <c r="BP32" s="8">
        <f t="shared" si="17"/>
        <v>9.620000000000001</v>
      </c>
      <c r="BQ32" s="8">
        <f t="shared" si="18"/>
        <v>1.2708416557050126E-3</v>
      </c>
      <c r="BR32" s="8"/>
      <c r="BS32" s="8"/>
      <c r="BT32" s="8"/>
      <c r="BU32" s="8"/>
      <c r="BV32" s="8">
        <v>39.79</v>
      </c>
      <c r="BW32" s="8">
        <f t="shared" si="20"/>
        <v>24.04</v>
      </c>
      <c r="BX32" s="8">
        <f t="shared" si="19"/>
        <v>5.7974752629535548E-8</v>
      </c>
      <c r="BY32" s="8"/>
      <c r="BZ32" s="8"/>
      <c r="CA32" s="8"/>
      <c r="CB32" s="21"/>
    </row>
    <row r="33" spans="2:80" x14ac:dyDescent="0.25">
      <c r="B33" s="8">
        <f t="shared" ref="B33:B36" si="25">B32+1</f>
        <v>102</v>
      </c>
      <c r="C33" s="9" t="s">
        <v>28</v>
      </c>
      <c r="D33" s="8" t="s">
        <v>12</v>
      </c>
      <c r="E33" s="8">
        <v>15.64</v>
      </c>
      <c r="F33" s="9">
        <f t="shared" si="24"/>
        <v>1.9583525048262075E-5</v>
      </c>
      <c r="G33" s="9"/>
      <c r="H33" s="9"/>
      <c r="I33" s="9"/>
      <c r="J33" s="9"/>
      <c r="K33" s="8">
        <v>26.17</v>
      </c>
      <c r="L33" s="8">
        <f t="shared" si="22"/>
        <v>10.530000000000001</v>
      </c>
      <c r="M33" s="8">
        <f t="shared" si="23"/>
        <v>6.7632298247603687E-4</v>
      </c>
      <c r="N33" s="9"/>
      <c r="O33" s="9"/>
      <c r="P33" s="9"/>
      <c r="Q33" s="9"/>
      <c r="R33" s="8">
        <v>25.54</v>
      </c>
      <c r="S33" s="8">
        <f t="shared" si="3"/>
        <v>9.8999999999999986</v>
      </c>
      <c r="T33" s="8">
        <f t="shared" si="4"/>
        <v>1.0466537720080998E-3</v>
      </c>
      <c r="U33" s="9"/>
      <c r="V33" s="9"/>
      <c r="W33" s="9"/>
      <c r="X33" s="9"/>
      <c r="Y33" s="9">
        <v>26</v>
      </c>
      <c r="Z33" s="8">
        <f t="shared" si="5"/>
        <v>10.36</v>
      </c>
      <c r="AA33" s="8">
        <f t="shared" si="6"/>
        <v>7.6090290982470769E-4</v>
      </c>
      <c r="AB33" s="9"/>
      <c r="AC33" s="9"/>
      <c r="AD33" s="9"/>
      <c r="AE33" s="9"/>
      <c r="AF33" s="9">
        <v>26.04</v>
      </c>
      <c r="AG33" s="8">
        <f t="shared" si="7"/>
        <v>10.399999999999999</v>
      </c>
      <c r="AH33" s="8">
        <f t="shared" si="8"/>
        <v>7.4009597974140592E-4</v>
      </c>
      <c r="AI33" s="9"/>
      <c r="AJ33" s="9"/>
      <c r="AK33" s="9"/>
      <c r="AL33" s="9"/>
      <c r="AM33" s="9">
        <v>24.05</v>
      </c>
      <c r="AN33" s="8">
        <f t="shared" si="9"/>
        <v>8.41</v>
      </c>
      <c r="AO33" s="8">
        <f t="shared" si="10"/>
        <v>2.9399350535372405E-3</v>
      </c>
      <c r="AP33" s="9"/>
      <c r="AQ33" s="9"/>
      <c r="AR33" s="9"/>
      <c r="AS33" s="9"/>
      <c r="AT33" s="9">
        <v>21.47</v>
      </c>
      <c r="AU33" s="8">
        <f t="shared" si="11"/>
        <v>5.8299999999999983</v>
      </c>
      <c r="AV33" s="8">
        <f t="shared" si="12"/>
        <v>1.7579038823262672E-2</v>
      </c>
      <c r="AW33" s="9"/>
      <c r="AX33" s="9"/>
      <c r="AY33" s="9"/>
      <c r="AZ33" s="9"/>
      <c r="BA33" s="9">
        <v>31.76</v>
      </c>
      <c r="BB33" s="8">
        <f t="shared" si="13"/>
        <v>16.12</v>
      </c>
      <c r="BC33" s="8">
        <f t="shared" si="14"/>
        <v>1.40409492588024E-5</v>
      </c>
      <c r="BD33" s="9"/>
      <c r="BE33" s="9"/>
      <c r="BF33" s="9"/>
      <c r="BG33" s="9"/>
      <c r="BH33" s="9">
        <v>28.27</v>
      </c>
      <c r="BI33" s="8">
        <f t="shared" si="15"/>
        <v>12.629999999999999</v>
      </c>
      <c r="BJ33" s="8">
        <f t="shared" si="16"/>
        <v>1.5775791389617837E-4</v>
      </c>
      <c r="BK33" s="9"/>
      <c r="BL33" s="9"/>
      <c r="BM33" s="9"/>
      <c r="BN33" s="9"/>
      <c r="BO33" s="8">
        <v>25.08</v>
      </c>
      <c r="BP33" s="8">
        <f t="shared" si="17"/>
        <v>9.4399999999999977</v>
      </c>
      <c r="BQ33" s="8">
        <f t="shared" si="18"/>
        <v>1.4397160325108436E-3</v>
      </c>
      <c r="BR33" s="8"/>
      <c r="BS33" s="8"/>
      <c r="BT33" s="8"/>
      <c r="BU33" s="8"/>
      <c r="BV33" s="8">
        <v>40.98</v>
      </c>
      <c r="BW33" s="8">
        <f t="shared" si="20"/>
        <v>25.339999999999996</v>
      </c>
      <c r="BX33" s="8">
        <f t="shared" si="19"/>
        <v>2.3545065875750171E-8</v>
      </c>
      <c r="BY33" s="8"/>
      <c r="BZ33" s="8"/>
      <c r="CA33" s="8"/>
      <c r="CB33" s="21"/>
    </row>
    <row r="34" spans="2:80" x14ac:dyDescent="0.25">
      <c r="B34" s="8">
        <v>106</v>
      </c>
      <c r="C34" s="9" t="s">
        <v>28</v>
      </c>
      <c r="D34" s="8" t="s">
        <v>24</v>
      </c>
      <c r="E34" s="6">
        <v>15.46</v>
      </c>
      <c r="F34" s="9">
        <f t="shared" si="24"/>
        <v>2.2185859944462758E-5</v>
      </c>
      <c r="G34" s="9">
        <f t="shared" ref="G34" si="26">AVERAGE(F34:F36)</f>
        <v>2.1740079733130012E-5</v>
      </c>
      <c r="H34" s="9">
        <f t="shared" ref="H34" si="27">STDEV(F34:F36)</f>
        <v>1.9718262353642291E-6</v>
      </c>
      <c r="I34" s="6">
        <f>G34/G31</f>
        <v>1.1244186007739796</v>
      </c>
      <c r="J34" s="6">
        <f>((H34/G34)^2+(H31/G31)^2)^0.5*I34</f>
        <v>0.11995033191686251</v>
      </c>
      <c r="K34" s="6">
        <v>26.38</v>
      </c>
      <c r="L34" s="8">
        <f t="shared" si="22"/>
        <v>10.919999999999998</v>
      </c>
      <c r="M34" s="8">
        <f t="shared" si="23"/>
        <v>5.1612209011786211E-4</v>
      </c>
      <c r="N34" s="9">
        <f t="shared" ref="N34" si="28">AVERAGE(M34:M36)</f>
        <v>7.2014384575552379E-4</v>
      </c>
      <c r="O34" s="9">
        <f t="shared" ref="O34" si="29">STDEV(M34:M36)</f>
        <v>1.8112832716453596E-4</v>
      </c>
      <c r="P34" s="6">
        <f>N34/N31</f>
        <v>0.96082159074879281</v>
      </c>
      <c r="Q34" s="6">
        <f>((O34/N34)^2+(O31/N31)^2)^0.5*P34</f>
        <v>0.31986583456383783</v>
      </c>
      <c r="R34" s="6">
        <v>26.03</v>
      </c>
      <c r="S34" s="8">
        <f t="shared" si="3"/>
        <v>10.57</v>
      </c>
      <c r="T34" s="8">
        <f t="shared" si="4"/>
        <v>6.578288949539502E-4</v>
      </c>
      <c r="U34" s="9">
        <f t="shared" ref="U34" si="30">AVERAGE(T34:T36)</f>
        <v>5.6004622224096166E-4</v>
      </c>
      <c r="V34" s="9">
        <f t="shared" ref="V34" si="31">STDEV(T34:T36)</f>
        <v>8.6893361664507204E-5</v>
      </c>
      <c r="W34" s="6">
        <f>U34/U31</f>
        <v>0.53322912650616128</v>
      </c>
      <c r="X34" s="6">
        <f>((V34/U34)^2+(V31/U31)^2)^0.5*W34</f>
        <v>8.851763699207095E-2</v>
      </c>
      <c r="Y34" s="9">
        <v>26.04</v>
      </c>
      <c r="Z34" s="8">
        <f t="shared" si="5"/>
        <v>10.579999999999998</v>
      </c>
      <c r="AA34" s="8">
        <f t="shared" si="6"/>
        <v>6.5328493886040724E-4</v>
      </c>
      <c r="AB34" s="9">
        <f t="shared" ref="AB34" si="32">AVERAGE(AA34:AA36)</f>
        <v>7.8748139861686264E-4</v>
      </c>
      <c r="AC34" s="9">
        <f t="shared" ref="AC34" si="33">STDEV(AA34:AA36)</f>
        <v>1.2663236124734351E-4</v>
      </c>
      <c r="AD34" s="23">
        <f>AB34/AB31</f>
        <v>1.070391684869145</v>
      </c>
      <c r="AE34" s="23">
        <f>((AC34/AB34)^2+(AC31/AB31)^2)^0.5*AD34</f>
        <v>0.18132851799394833</v>
      </c>
      <c r="AF34" s="9">
        <v>25.79</v>
      </c>
      <c r="AG34" s="8">
        <f t="shared" si="7"/>
        <v>10.329999999999998</v>
      </c>
      <c r="AH34" s="8">
        <f t="shared" si="8"/>
        <v>7.7689109741691431E-4</v>
      </c>
      <c r="AI34" s="9">
        <f t="shared" ref="AI34" si="34">AVERAGE(AH34:AH36)</f>
        <v>8.1776232340777016E-4</v>
      </c>
      <c r="AJ34" s="9">
        <f t="shared" ref="AJ34" si="35">STDEV(AH34:AH36)</f>
        <v>7.5486163006993973E-5</v>
      </c>
      <c r="AK34" s="23">
        <f>AI34/AI31</f>
        <v>1.1040743261937862</v>
      </c>
      <c r="AL34" s="23">
        <f>((AJ34/AI34)^2+(AJ31/AI31)^2)^0.5*AK34</f>
        <v>0.11512926654729189</v>
      </c>
      <c r="AM34" s="9">
        <v>23.55</v>
      </c>
      <c r="AN34" s="8">
        <f t="shared" si="9"/>
        <v>8.09</v>
      </c>
      <c r="AO34" s="8">
        <f t="shared" si="10"/>
        <v>3.6700107391172353E-3</v>
      </c>
      <c r="AP34" s="9">
        <f t="shared" ref="AP34" si="36">AVERAGE(AO34:AO36)</f>
        <v>4.133218424982322E-3</v>
      </c>
      <c r="AQ34" s="9">
        <f t="shared" ref="AQ34" si="37">STDEV(AO34:AO36)</f>
        <v>4.0568697872160977E-4</v>
      </c>
      <c r="AR34" s="23">
        <f>AP34/AP31</f>
        <v>1.2528023769059407</v>
      </c>
      <c r="AS34" s="23">
        <f>((AQ34/AP34)^2+(AQ31/AP31)^2)^0.5*AR34</f>
        <v>0.18934440030255317</v>
      </c>
      <c r="AT34" s="9">
        <v>20.329999999999998</v>
      </c>
      <c r="AU34" s="8">
        <f t="shared" si="11"/>
        <v>4.8699999999999974</v>
      </c>
      <c r="AV34" s="8">
        <f t="shared" si="12"/>
        <v>3.419667816439817E-2</v>
      </c>
      <c r="AW34" s="9">
        <f t="shared" ref="AW34" si="38">AVERAGE(AV34:AV36)</f>
        <v>3.0175395078186201E-2</v>
      </c>
      <c r="AX34" s="9">
        <f t="shared" ref="AX34" si="39">STDEV(AV34:AV36)</f>
        <v>3.488000733911565E-3</v>
      </c>
      <c r="AY34" s="23">
        <f>AW34/AW31</f>
        <v>1.4149042787285875</v>
      </c>
      <c r="AZ34" s="23">
        <f>((AX34/AW34)^2+(AX31/AW31)^2)^0.5*AY34</f>
        <v>0.27228637465189648</v>
      </c>
      <c r="BA34" s="9">
        <v>30.81</v>
      </c>
      <c r="BB34" s="8">
        <f t="shared" si="13"/>
        <v>15.349999999999998</v>
      </c>
      <c r="BC34" s="8">
        <f t="shared" si="14"/>
        <v>2.3943606503196804E-5</v>
      </c>
      <c r="BD34" s="9">
        <f t="shared" ref="BD34" si="40">AVERAGE(BC34:BC36)</f>
        <v>1.9969497852603742E-5</v>
      </c>
      <c r="BE34" s="9">
        <f t="shared" ref="BE34" si="41">STDEV(BC34:BC36)</f>
        <v>3.5661605259011013E-6</v>
      </c>
      <c r="BF34" s="23">
        <f>BD34/BD31</f>
        <v>1.2256864718932345</v>
      </c>
      <c r="BG34" s="23">
        <f>((BE34/BD34)^2+(BE31/BD31)^2)^0.5*BF34</f>
        <v>0.32711700342021738</v>
      </c>
      <c r="BH34" s="9">
        <v>28.26</v>
      </c>
      <c r="BI34" s="8">
        <f t="shared" si="15"/>
        <v>12.8</v>
      </c>
      <c r="BJ34" s="8">
        <f t="shared" si="16"/>
        <v>1.4022196716272409E-4</v>
      </c>
      <c r="BK34" s="9">
        <f t="shared" ref="BK34" si="42">AVERAGE(BJ34:BJ36)</f>
        <v>1.5085539989245666E-4</v>
      </c>
      <c r="BL34" s="9">
        <f t="shared" ref="BL34" si="43">STDEV(BJ34:BJ36)</f>
        <v>9.9574838340509655E-6</v>
      </c>
      <c r="BM34" s="23">
        <f>BK34/BK31</f>
        <v>1.089930405678303</v>
      </c>
      <c r="BN34" s="23">
        <f>((BL34/BK34)^2+(BL31/BK31)^2)^0.5*BM34</f>
        <v>0.41229140486180438</v>
      </c>
      <c r="BO34" s="8">
        <v>25.38</v>
      </c>
      <c r="BP34" s="8">
        <f t="shared" si="17"/>
        <v>9.9199999999999982</v>
      </c>
      <c r="BQ34" s="8">
        <f t="shared" si="18"/>
        <v>1.0322441802357244E-3</v>
      </c>
      <c r="BR34" s="8">
        <f t="shared" ref="BR34" si="44">BQ34:BQ36</f>
        <v>1.0322441802357244E-3</v>
      </c>
      <c r="BS34" s="8">
        <f t="shared" ref="BS34" si="45">STDEV(BQ34:BQ36)</f>
        <v>1.3281869500863711E-4</v>
      </c>
      <c r="BT34" s="6">
        <f>BR34/BR31</f>
        <v>0.87660572131603609</v>
      </c>
      <c r="BU34" s="6">
        <f>((BS34/BR34)^2+(BS31/BR31)^2)^0.5*BT34</f>
        <v>0.15002870197379153</v>
      </c>
      <c r="BV34" s="8">
        <v>39.82</v>
      </c>
      <c r="BW34" s="8">
        <f t="shared" si="20"/>
        <v>24.36</v>
      </c>
      <c r="BX34" s="8">
        <f t="shared" si="19"/>
        <v>4.644182799223076E-8</v>
      </c>
      <c r="BY34" s="8">
        <f t="shared" ref="BY34" si="46">AVERAGE(BX34:BX36)</f>
        <v>9.5892611805950872E-8</v>
      </c>
      <c r="BZ34" s="8">
        <f t="shared" ref="BZ34" si="47">STDEV(BX34:BX36)</f>
        <v>4.3281437749022956E-8</v>
      </c>
      <c r="CA34" s="6">
        <f>BY34/BY31</f>
        <v>2.9269909918256176</v>
      </c>
      <c r="CB34" s="24">
        <f>((BZ34/BY34)^2+(BZ31/BY31)^2)^0.5*CA34</f>
        <v>2.3754498780964983</v>
      </c>
    </row>
    <row r="35" spans="2:80" x14ac:dyDescent="0.25">
      <c r="B35" s="8">
        <f t="shared" si="25"/>
        <v>107</v>
      </c>
      <c r="C35" s="9" t="s">
        <v>28</v>
      </c>
      <c r="D35" s="8" t="s">
        <v>24</v>
      </c>
      <c r="E35" s="6">
        <v>15.64</v>
      </c>
      <c r="F35" s="9">
        <f t="shared" si="24"/>
        <v>1.9583525048262075E-5</v>
      </c>
      <c r="G35" s="9"/>
      <c r="H35" s="9"/>
      <c r="I35" s="6"/>
      <c r="J35" s="6"/>
      <c r="K35" s="6">
        <v>25.82</v>
      </c>
      <c r="L35" s="8">
        <f t="shared" si="22"/>
        <v>10.18</v>
      </c>
      <c r="M35" s="8">
        <f t="shared" si="23"/>
        <v>8.6201464481509306E-4</v>
      </c>
      <c r="N35" s="6"/>
      <c r="O35" s="6"/>
      <c r="P35" s="6"/>
      <c r="Q35" s="6"/>
      <c r="R35" s="6">
        <v>26.52</v>
      </c>
      <c r="S35" s="8">
        <f t="shared" si="3"/>
        <v>10.879999999999999</v>
      </c>
      <c r="T35" s="8">
        <f t="shared" si="4"/>
        <v>5.3063225709280252E-4</v>
      </c>
      <c r="U35" s="6"/>
      <c r="V35" s="6"/>
      <c r="W35" s="6"/>
      <c r="X35" s="6"/>
      <c r="Y35" s="9">
        <v>25.75</v>
      </c>
      <c r="Z35" s="8">
        <f t="shared" si="5"/>
        <v>10.11</v>
      </c>
      <c r="AA35" s="8">
        <f t="shared" si="6"/>
        <v>9.0487115418981588E-4</v>
      </c>
      <c r="AB35" s="9"/>
      <c r="AC35" s="9"/>
      <c r="AD35" s="9"/>
      <c r="AE35" s="9"/>
      <c r="AF35" s="9">
        <v>25.75</v>
      </c>
      <c r="AG35" s="8">
        <f t="shared" si="7"/>
        <v>10.11</v>
      </c>
      <c r="AH35" s="8">
        <f t="shared" si="8"/>
        <v>9.0487115418981588E-4</v>
      </c>
      <c r="AI35" s="9"/>
      <c r="AJ35" s="9"/>
      <c r="AK35" s="9"/>
      <c r="AL35" s="9"/>
      <c r="AM35" s="9">
        <v>23.46</v>
      </c>
      <c r="AN35" s="8">
        <f t="shared" si="9"/>
        <v>7.82</v>
      </c>
      <c r="AO35" s="8">
        <f t="shared" si="10"/>
        <v>4.4253276769367121E-3</v>
      </c>
      <c r="AP35" s="9"/>
      <c r="AQ35" s="9"/>
      <c r="AR35" s="9"/>
      <c r="AS35" s="9"/>
      <c r="AT35" s="9">
        <v>20.78</v>
      </c>
      <c r="AU35" s="8">
        <f t="shared" si="11"/>
        <v>5.1400000000000006</v>
      </c>
      <c r="AV35" s="8">
        <f t="shared" si="12"/>
        <v>2.835997360366127E-2</v>
      </c>
      <c r="AW35" s="9"/>
      <c r="AX35" s="9"/>
      <c r="AY35" s="9"/>
      <c r="AZ35" s="9"/>
      <c r="BA35" s="9">
        <v>31.33</v>
      </c>
      <c r="BB35" s="8">
        <f t="shared" si="13"/>
        <v>15.689999999999998</v>
      </c>
      <c r="BC35" s="8">
        <f t="shared" si="14"/>
        <v>1.8916438292526086E-5</v>
      </c>
      <c r="BD35" s="9"/>
      <c r="BE35" s="9"/>
      <c r="BF35" s="9"/>
      <c r="BG35" s="9"/>
      <c r="BH35" s="9">
        <v>28.25</v>
      </c>
      <c r="BI35" s="8">
        <f t="shared" si="15"/>
        <v>12.61</v>
      </c>
      <c r="BJ35" s="8">
        <f t="shared" si="16"/>
        <v>1.5996013230692931E-4</v>
      </c>
      <c r="BK35" s="9"/>
      <c r="BL35" s="9"/>
      <c r="BM35" s="9"/>
      <c r="BN35" s="9"/>
      <c r="BO35" s="8">
        <v>25.23</v>
      </c>
      <c r="BP35" s="8">
        <f t="shared" si="17"/>
        <v>9.59</v>
      </c>
      <c r="BQ35" s="8">
        <f t="shared" si="18"/>
        <v>1.2975447403286251E-3</v>
      </c>
      <c r="BR35" s="8"/>
      <c r="BS35" s="8"/>
      <c r="BT35" s="6"/>
      <c r="BU35" s="6"/>
      <c r="BV35" s="8">
        <v>38.549999999999997</v>
      </c>
      <c r="BW35" s="8">
        <f t="shared" si="20"/>
        <v>22.909999999999997</v>
      </c>
      <c r="BX35" s="8">
        <f t="shared" si="19"/>
        <v>1.2688281326930083E-7</v>
      </c>
      <c r="BY35" s="8"/>
      <c r="BZ35" s="8"/>
      <c r="CA35" s="8"/>
      <c r="CB35" s="21"/>
    </row>
    <row r="36" spans="2:80" x14ac:dyDescent="0.25">
      <c r="B36" s="8">
        <f t="shared" si="25"/>
        <v>108</v>
      </c>
      <c r="C36" s="9" t="s">
        <v>28</v>
      </c>
      <c r="D36" s="8" t="s">
        <v>24</v>
      </c>
      <c r="E36" s="6">
        <v>15.38</v>
      </c>
      <c r="F36" s="9">
        <f t="shared" si="24"/>
        <v>2.3450854206665207E-5</v>
      </c>
      <c r="G36" s="9"/>
      <c r="H36" s="9"/>
      <c r="I36" s="6"/>
      <c r="J36" s="6"/>
      <c r="K36" s="6">
        <v>25.7</v>
      </c>
      <c r="L36" s="8">
        <f t="shared" si="22"/>
        <v>10.319999999999999</v>
      </c>
      <c r="M36" s="8">
        <f t="shared" si="23"/>
        <v>7.8229480233361632E-4</v>
      </c>
      <c r="N36" s="6"/>
      <c r="O36" s="6"/>
      <c r="P36" s="6"/>
      <c r="Q36" s="6"/>
      <c r="R36" s="6">
        <v>26.37</v>
      </c>
      <c r="S36" s="8">
        <f t="shared" si="3"/>
        <v>10.99</v>
      </c>
      <c r="T36" s="8">
        <f t="shared" si="4"/>
        <v>4.9167751467613238E-4</v>
      </c>
      <c r="U36" s="6"/>
      <c r="V36" s="6"/>
      <c r="W36" s="6"/>
      <c r="X36" s="6"/>
      <c r="Y36" s="9">
        <v>25.66</v>
      </c>
      <c r="Z36" s="8">
        <f t="shared" si="5"/>
        <v>10.28</v>
      </c>
      <c r="AA36" s="8">
        <f t="shared" si="6"/>
        <v>8.042881028003648E-4</v>
      </c>
      <c r="AB36" s="9"/>
      <c r="AC36" s="9"/>
      <c r="AD36" s="9"/>
      <c r="AE36" s="9"/>
      <c r="AF36" s="9">
        <v>25.72</v>
      </c>
      <c r="AG36" s="8">
        <f t="shared" si="7"/>
        <v>10.339999999999998</v>
      </c>
      <c r="AH36" s="8">
        <f t="shared" si="8"/>
        <v>7.7152471861658052E-4</v>
      </c>
      <c r="AI36" s="9"/>
      <c r="AJ36" s="9"/>
      <c r="AK36" s="9"/>
      <c r="AL36" s="9"/>
      <c r="AM36" s="9">
        <v>23.24</v>
      </c>
      <c r="AN36" s="8">
        <f t="shared" si="9"/>
        <v>7.8599999999999977</v>
      </c>
      <c r="AO36" s="8">
        <f t="shared" si="10"/>
        <v>4.3043168588930199E-3</v>
      </c>
      <c r="AP36" s="9"/>
      <c r="AQ36" s="9"/>
      <c r="AR36" s="9"/>
      <c r="AS36" s="9"/>
      <c r="AT36" s="9">
        <v>20.54</v>
      </c>
      <c r="AU36" s="8">
        <f t="shared" si="11"/>
        <v>5.1599999999999984</v>
      </c>
      <c r="AV36" s="8">
        <f t="shared" si="12"/>
        <v>2.796953346649917E-2</v>
      </c>
      <c r="AW36" s="9"/>
      <c r="AX36" s="9"/>
      <c r="AY36" s="9"/>
      <c r="AZ36" s="9"/>
      <c r="BA36" s="9">
        <v>31.22</v>
      </c>
      <c r="BB36" s="8">
        <f t="shared" si="13"/>
        <v>15.839999999999998</v>
      </c>
      <c r="BC36" s="8">
        <f t="shared" si="14"/>
        <v>1.7048448762088335E-5</v>
      </c>
      <c r="BD36" s="9"/>
      <c r="BE36" s="9"/>
      <c r="BF36" s="9"/>
      <c r="BG36" s="9"/>
      <c r="BH36" s="9">
        <v>28.06</v>
      </c>
      <c r="BI36" s="8">
        <f t="shared" si="15"/>
        <v>12.679999999999998</v>
      </c>
      <c r="BJ36" s="8">
        <f t="shared" si="16"/>
        <v>1.5238410020771662E-4</v>
      </c>
      <c r="BK36" s="9"/>
      <c r="BL36" s="9"/>
      <c r="BM36" s="9"/>
      <c r="BN36" s="9"/>
      <c r="BO36" s="8">
        <v>25.14</v>
      </c>
      <c r="BP36" s="8">
        <f t="shared" si="17"/>
        <v>9.76</v>
      </c>
      <c r="BQ36" s="8">
        <f t="shared" si="18"/>
        <v>1.1533131459272759E-3</v>
      </c>
      <c r="BR36" s="8"/>
      <c r="BS36" s="8"/>
      <c r="BT36" s="8"/>
      <c r="BU36" s="8"/>
      <c r="BV36" s="8">
        <v>38.44</v>
      </c>
      <c r="BW36" s="8">
        <f t="shared" si="20"/>
        <v>23.059999999999995</v>
      </c>
      <c r="BX36" s="8">
        <f t="shared" si="19"/>
        <v>1.1435319415632101E-7</v>
      </c>
      <c r="BY36" s="8"/>
      <c r="BZ36" s="8"/>
      <c r="CA36" s="8"/>
      <c r="CB36" s="21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 x14ac:dyDescent="0.25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 x14ac:dyDescent="0.25">
      <c r="B46" s="9"/>
      <c r="C46" s="8" t="s">
        <v>0</v>
      </c>
      <c r="D46" s="9"/>
      <c r="E46" s="8" t="s">
        <v>1</v>
      </c>
      <c r="F46" s="9"/>
      <c r="G46" s="9" t="s">
        <v>2</v>
      </c>
      <c r="H46" s="9"/>
      <c r="I46" s="9" t="s">
        <v>3</v>
      </c>
      <c r="J46" s="9"/>
      <c r="K46" s="9" t="s">
        <v>4</v>
      </c>
      <c r="L46" s="9"/>
      <c r="M46" s="9" t="s">
        <v>18</v>
      </c>
      <c r="N46" s="9"/>
      <c r="O46" s="9" t="s">
        <v>19</v>
      </c>
      <c r="P46" s="9"/>
      <c r="Q46" s="9" t="s">
        <v>20</v>
      </c>
      <c r="R46" s="9"/>
      <c r="S46" s="9" t="s">
        <v>21</v>
      </c>
      <c r="T46" s="9"/>
      <c r="U46" s="9" t="s">
        <v>22</v>
      </c>
      <c r="V46" s="9"/>
      <c r="W46" s="9" t="s">
        <v>23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 x14ac:dyDescent="0.25">
      <c r="B47" s="8" t="s">
        <v>11</v>
      </c>
      <c r="C47" s="14">
        <v>1</v>
      </c>
      <c r="D47" s="15">
        <v>8.8295993582473434E-2</v>
      </c>
      <c r="E47" s="14">
        <v>1</v>
      </c>
      <c r="F47" s="15">
        <v>2.4382481301683835E-2</v>
      </c>
      <c r="G47" s="6">
        <v>1</v>
      </c>
      <c r="H47" s="5">
        <v>0.20833110530109145</v>
      </c>
      <c r="I47" s="6">
        <v>1</v>
      </c>
      <c r="J47" s="5">
        <v>0.11118637063415533</v>
      </c>
      <c r="K47" s="6">
        <v>1</v>
      </c>
      <c r="L47" s="5">
        <v>0.14204417538462374</v>
      </c>
      <c r="M47" s="6">
        <v>1</v>
      </c>
      <c r="N47" s="5">
        <v>0.76923647037804521</v>
      </c>
      <c r="O47" s="6">
        <v>1</v>
      </c>
      <c r="P47" s="5">
        <v>0.14142920120988631</v>
      </c>
      <c r="Q47" s="6">
        <v>1</v>
      </c>
      <c r="R47" s="5">
        <v>0.16208487670094024</v>
      </c>
      <c r="S47" s="6">
        <v>1</v>
      </c>
      <c r="T47" s="5">
        <v>2.2407660905617226E-2</v>
      </c>
      <c r="U47" s="6">
        <v>1</v>
      </c>
      <c r="V47" s="5">
        <v>0.47953059806544251</v>
      </c>
      <c r="W47" s="6">
        <v>1</v>
      </c>
      <c r="X47" s="5">
        <v>0.75116127766834928</v>
      </c>
    </row>
    <row r="48" spans="2:80" x14ac:dyDescent="0.25">
      <c r="B48" s="8" t="s">
        <v>13</v>
      </c>
      <c r="C48" s="6">
        <v>0.95961835837426368</v>
      </c>
      <c r="D48" s="5">
        <v>9.1857391927191959E-2</v>
      </c>
      <c r="E48" s="6">
        <v>0.91408624368342151</v>
      </c>
      <c r="F48" s="5">
        <v>0.49314943671390948</v>
      </c>
      <c r="G48" s="14">
        <v>1.2932585361551796</v>
      </c>
      <c r="H48" s="15">
        <v>0.47037959526012341</v>
      </c>
      <c r="I48" s="14">
        <v>1.1119410224690218</v>
      </c>
      <c r="J48" s="15">
        <v>0.35710341393281442</v>
      </c>
      <c r="K48" s="14">
        <v>1.1878913519486551</v>
      </c>
      <c r="L48" s="15">
        <v>0.11557055703746116</v>
      </c>
      <c r="M48" s="14">
        <v>0.98697684093622706</v>
      </c>
      <c r="N48" s="15">
        <v>0.32872929133863449</v>
      </c>
      <c r="O48" s="14">
        <v>0.85102363166121309</v>
      </c>
      <c r="P48" s="15">
        <v>0.25448432119668307</v>
      </c>
      <c r="Q48" s="14">
        <v>0.83283065167409953</v>
      </c>
      <c r="R48" s="15">
        <v>0.23898363249489529</v>
      </c>
      <c r="S48" s="14">
        <v>1.0151409590646223</v>
      </c>
      <c r="T48" s="15">
        <v>0.25107669272080896</v>
      </c>
      <c r="U48" s="14">
        <v>1.0512953870883568</v>
      </c>
      <c r="V48" s="15">
        <v>0.16809119341655984</v>
      </c>
      <c r="W48" s="14">
        <v>1.4038040505533051</v>
      </c>
      <c r="X48" s="15">
        <v>1.362434542975659</v>
      </c>
    </row>
    <row r="49" spans="2:24" x14ac:dyDescent="0.25">
      <c r="B49" s="8" t="s">
        <v>14</v>
      </c>
      <c r="C49" s="6">
        <v>1.110297066262546</v>
      </c>
      <c r="D49" s="5">
        <v>0.30246352378002977</v>
      </c>
      <c r="E49" s="6">
        <v>0.7411145956591918</v>
      </c>
      <c r="F49" s="5">
        <v>0.21879412455082742</v>
      </c>
      <c r="G49" s="6">
        <v>1.0968549029538031</v>
      </c>
      <c r="H49" s="5">
        <v>0.19747956456025384</v>
      </c>
      <c r="I49" s="6">
        <v>0.78592037066663856</v>
      </c>
      <c r="J49" s="5">
        <v>0.17016954292949843</v>
      </c>
      <c r="K49" s="6">
        <v>1.0253741555219418</v>
      </c>
      <c r="L49" s="5">
        <v>0.1565917156233545</v>
      </c>
      <c r="M49" s="6">
        <v>0.8019072323423353</v>
      </c>
      <c r="N49" s="5">
        <v>0.37074078702653879</v>
      </c>
      <c r="O49" s="6">
        <v>0.84820646747235651</v>
      </c>
      <c r="P49" s="5">
        <v>0.40313751252248914</v>
      </c>
      <c r="Q49" s="6">
        <v>0.85773223207579374</v>
      </c>
      <c r="R49" s="5">
        <v>0.21251736098677351</v>
      </c>
      <c r="S49" s="6">
        <v>1.3722517808294354</v>
      </c>
      <c r="T49" s="5">
        <v>0.18786787643489139</v>
      </c>
      <c r="U49" s="6">
        <v>1.1291100593300554</v>
      </c>
      <c r="V49" s="5">
        <v>0.14411875890745784</v>
      </c>
      <c r="W49" s="6">
        <v>2.4582204152218496</v>
      </c>
      <c r="X49" s="5">
        <v>0.64682007132037989</v>
      </c>
    </row>
    <row r="50" spans="2:24" x14ac:dyDescent="0.25">
      <c r="B50" s="8" t="s">
        <v>15</v>
      </c>
      <c r="C50" s="6">
        <v>1.0326179945874259</v>
      </c>
      <c r="D50" s="5">
        <v>0.10890885224315636</v>
      </c>
      <c r="E50" s="6">
        <v>9.4088509821841318E-2</v>
      </c>
      <c r="F50" s="5">
        <v>2.3907885676603204E-2</v>
      </c>
      <c r="G50" s="6">
        <v>1.30608365466317</v>
      </c>
      <c r="H50" s="5">
        <v>0.27682806575785918</v>
      </c>
      <c r="I50" s="6">
        <v>0.43967770081385538</v>
      </c>
      <c r="J50" s="5">
        <v>8.0753079089491392E-2</v>
      </c>
      <c r="K50" s="6">
        <v>0.41270676671593715</v>
      </c>
      <c r="L50" s="5">
        <v>9.0687039890724838E-2</v>
      </c>
      <c r="M50" s="6">
        <v>9.8765847674756324E-2</v>
      </c>
      <c r="N50" s="5">
        <v>1.844900143391134E-2</v>
      </c>
      <c r="O50" s="6">
        <v>0.12744521533271141</v>
      </c>
      <c r="P50" s="5">
        <v>2.2206184823264641E-2</v>
      </c>
      <c r="Q50" s="6">
        <v>0.70616207293150579</v>
      </c>
      <c r="R50" s="5">
        <v>0.23223123424223369</v>
      </c>
      <c r="S50" s="6">
        <v>1.0713344091354513</v>
      </c>
      <c r="T50" s="5">
        <v>0.21450410332280814</v>
      </c>
      <c r="U50" s="6">
        <v>0.29319662027687382</v>
      </c>
      <c r="V50" s="5">
        <v>5.2106052832442754E-2</v>
      </c>
      <c r="W50" s="6">
        <v>1.847301648068517E-3</v>
      </c>
      <c r="X50" s="5">
        <v>1.1142016036010769E-3</v>
      </c>
    </row>
    <row r="51" spans="2:24" x14ac:dyDescent="0.25">
      <c r="B51" s="8" t="s">
        <v>16</v>
      </c>
      <c r="C51" s="6">
        <v>1.1314760631938987</v>
      </c>
      <c r="D51" s="5">
        <v>0.21014432690946389</v>
      </c>
      <c r="E51" s="6">
        <v>1.335913714774807</v>
      </c>
      <c r="F51" s="5">
        <v>0.39281400503510572</v>
      </c>
      <c r="G51" s="6">
        <v>0.90118266674053682</v>
      </c>
      <c r="H51" s="5">
        <v>0.19293325976657105</v>
      </c>
      <c r="I51" s="6">
        <v>1.1505439900309915</v>
      </c>
      <c r="J51" s="5">
        <v>0.13923719540858465</v>
      </c>
      <c r="K51" s="6">
        <v>1.1179106928170031</v>
      </c>
      <c r="L51" s="5">
        <v>0.10754649914496875</v>
      </c>
      <c r="M51" s="6">
        <v>1.3304926622092015</v>
      </c>
      <c r="N51" s="5">
        <v>9.0980408466964258E-2</v>
      </c>
      <c r="O51" s="6">
        <v>1.9192003655212493</v>
      </c>
      <c r="P51" s="5">
        <v>0.30207653370754833</v>
      </c>
      <c r="Q51" s="6">
        <v>1.1184827703054143</v>
      </c>
      <c r="R51" s="5">
        <v>0.15598791391641506</v>
      </c>
      <c r="S51" s="6">
        <v>1.1284322283000157</v>
      </c>
      <c r="T51" s="5">
        <v>9.5585318401394281E-2</v>
      </c>
      <c r="U51" s="6">
        <v>0.96649078582394055</v>
      </c>
      <c r="V51" s="5">
        <v>9.2742828569279845E-2</v>
      </c>
      <c r="W51" s="6">
        <v>2.2065083453140479</v>
      </c>
      <c r="X51" s="5">
        <v>1.072195676247814</v>
      </c>
    </row>
    <row r="52" spans="2:24" x14ac:dyDescent="0.25">
      <c r="B52" s="8" t="s">
        <v>28</v>
      </c>
      <c r="C52" s="6">
        <v>1.0369667483314673</v>
      </c>
      <c r="D52" s="6">
        <v>0.15709221789583447</v>
      </c>
      <c r="E52" s="6">
        <v>0.96082159074879281</v>
      </c>
      <c r="F52" s="6">
        <v>0.31986583456383783</v>
      </c>
      <c r="G52" s="6">
        <v>0.53322912650616128</v>
      </c>
      <c r="H52" s="6">
        <v>8.851763699207095E-2</v>
      </c>
      <c r="I52" s="23">
        <v>1.070391684869145</v>
      </c>
      <c r="J52" s="23">
        <v>0.18132851799394833</v>
      </c>
      <c r="K52" s="23">
        <v>1.1040743261937862</v>
      </c>
      <c r="L52" s="23">
        <v>0.11512926654729189</v>
      </c>
      <c r="M52" s="23">
        <v>1.2528023769059407</v>
      </c>
      <c r="N52" s="23">
        <v>0.18934440030255317</v>
      </c>
      <c r="O52" s="23">
        <v>1.4149042787285875</v>
      </c>
      <c r="P52" s="23">
        <v>0.27228637465189648</v>
      </c>
      <c r="Q52" s="23">
        <v>1.2256864718932345</v>
      </c>
      <c r="R52" s="23">
        <v>0.32711700342021738</v>
      </c>
      <c r="S52" s="23">
        <v>1.089930405678303</v>
      </c>
      <c r="T52" s="23">
        <v>0.41229140486180438</v>
      </c>
      <c r="U52" s="6">
        <v>0.87660572131603609</v>
      </c>
      <c r="V52" s="6">
        <v>0.15002870197379153</v>
      </c>
      <c r="W52" s="6">
        <v>2.9269909918256176</v>
      </c>
      <c r="X52" s="24">
        <v>2.3754498780964983</v>
      </c>
    </row>
    <row r="90" spans="2:24" x14ac:dyDescent="0.25">
      <c r="B90" s="9"/>
      <c r="C90" s="8" t="s">
        <v>0</v>
      </c>
      <c r="D90" s="9"/>
      <c r="E90" s="8" t="s">
        <v>1</v>
      </c>
      <c r="F90" s="9"/>
      <c r="G90" s="9" t="s">
        <v>2</v>
      </c>
      <c r="H90" s="9"/>
      <c r="I90" s="9" t="s">
        <v>3</v>
      </c>
      <c r="J90" s="9"/>
      <c r="K90" s="9" t="s">
        <v>4</v>
      </c>
      <c r="L90" s="9"/>
      <c r="M90" s="9" t="s">
        <v>18</v>
      </c>
      <c r="N90" s="9"/>
      <c r="O90" s="9" t="s">
        <v>19</v>
      </c>
      <c r="P90" s="9"/>
      <c r="Q90" s="9" t="s">
        <v>20</v>
      </c>
      <c r="R90" s="9"/>
      <c r="S90" s="9" t="s">
        <v>21</v>
      </c>
      <c r="T90" s="9"/>
      <c r="U90" s="9" t="s">
        <v>22</v>
      </c>
      <c r="V90" s="9"/>
      <c r="W90" s="9" t="s">
        <v>23</v>
      </c>
      <c r="X90" s="9"/>
    </row>
    <row r="91" spans="2:24" x14ac:dyDescent="0.25">
      <c r="B91" s="8" t="s">
        <v>11</v>
      </c>
      <c r="C91" s="14">
        <v>1</v>
      </c>
      <c r="D91" s="15">
        <v>8.8295993582473434E-2</v>
      </c>
      <c r="E91" s="14">
        <v>1</v>
      </c>
      <c r="F91" s="15">
        <v>2.4382481301683835E-2</v>
      </c>
      <c r="G91" s="6">
        <v>1</v>
      </c>
      <c r="H91" s="5">
        <v>0.20833110530109145</v>
      </c>
      <c r="I91" s="6">
        <v>1</v>
      </c>
      <c r="J91" s="5">
        <v>0.11118637063415533</v>
      </c>
      <c r="K91" s="6">
        <v>1</v>
      </c>
      <c r="L91" s="5">
        <v>0.14204417538462374</v>
      </c>
      <c r="M91" s="6">
        <v>1</v>
      </c>
      <c r="N91" s="5">
        <v>0.76923647037804521</v>
      </c>
      <c r="O91" s="6">
        <v>1</v>
      </c>
      <c r="P91" s="5">
        <v>0.14142920120988631</v>
      </c>
      <c r="Q91" s="6">
        <v>1</v>
      </c>
      <c r="R91" s="5">
        <v>0.16208487670094024</v>
      </c>
      <c r="S91" s="6">
        <v>1</v>
      </c>
      <c r="T91" s="5">
        <v>2.2407660905617226E-2</v>
      </c>
      <c r="U91" s="6">
        <v>1</v>
      </c>
      <c r="V91" s="5">
        <v>0.47953059806544251</v>
      </c>
      <c r="W91" s="6">
        <v>1</v>
      </c>
      <c r="X91" s="5">
        <v>0.75116127766834928</v>
      </c>
    </row>
    <row r="92" spans="2:24" x14ac:dyDescent="0.25">
      <c r="B92" s="8" t="s">
        <v>13</v>
      </c>
      <c r="C92" s="6">
        <v>0.95961835837426368</v>
      </c>
      <c r="D92" s="5">
        <v>9.1857391927191959E-2</v>
      </c>
      <c r="E92" s="6">
        <v>0.91408624368342151</v>
      </c>
      <c r="F92" s="5">
        <v>0.49314943671390948</v>
      </c>
      <c r="G92" s="14">
        <v>1.2932585361551796</v>
      </c>
      <c r="H92" s="15">
        <v>0.47037959526012341</v>
      </c>
      <c r="I92" s="14">
        <v>1.1119410224690218</v>
      </c>
      <c r="J92" s="15">
        <v>0.35710341393281442</v>
      </c>
      <c r="K92" s="14">
        <v>1.1878913519486551</v>
      </c>
      <c r="L92" s="15">
        <v>0.11557055703746116</v>
      </c>
      <c r="M92" s="14">
        <v>0.98697684093622706</v>
      </c>
      <c r="N92" s="15">
        <v>0.32872929133863449</v>
      </c>
      <c r="O92" s="14">
        <v>0.85102363166121309</v>
      </c>
      <c r="P92" s="15">
        <v>0.25448432119668307</v>
      </c>
      <c r="Q92" s="14">
        <v>0.83283065167409953</v>
      </c>
      <c r="R92" s="15">
        <v>0.23898363249489529</v>
      </c>
      <c r="S92" s="14">
        <v>1.0151409590646223</v>
      </c>
      <c r="T92" s="15">
        <v>0.25107669272080896</v>
      </c>
      <c r="U92" s="14">
        <v>1.0512953870883568</v>
      </c>
      <c r="V92" s="15">
        <v>0.16809119341655984</v>
      </c>
      <c r="W92" s="14">
        <v>1.4038040505533051</v>
      </c>
      <c r="X92" s="15">
        <v>1.362434542975659</v>
      </c>
    </row>
    <row r="93" spans="2:24" x14ac:dyDescent="0.25">
      <c r="B93" s="8" t="s">
        <v>14</v>
      </c>
      <c r="C93" s="6">
        <v>1.110297066262546</v>
      </c>
      <c r="D93" s="5">
        <v>0.30246352378002977</v>
      </c>
      <c r="E93" s="6">
        <v>0.7411145956591918</v>
      </c>
      <c r="F93" s="5">
        <v>0.21879412455082742</v>
      </c>
      <c r="G93" s="6">
        <v>1.0968549029538031</v>
      </c>
      <c r="H93" s="5">
        <v>0.19747956456025384</v>
      </c>
      <c r="I93" s="6">
        <v>0.78592037066663856</v>
      </c>
      <c r="J93" s="5">
        <v>0.17016954292949843</v>
      </c>
      <c r="K93" s="6">
        <v>1.0253741555219418</v>
      </c>
      <c r="L93" s="5">
        <v>0.1565917156233545</v>
      </c>
      <c r="M93" s="6">
        <v>0.8019072323423353</v>
      </c>
      <c r="N93" s="5">
        <v>0.37074078702653879</v>
      </c>
      <c r="O93" s="6">
        <v>0.84820646747235651</v>
      </c>
      <c r="P93" s="5">
        <v>0.40313751252248914</v>
      </c>
      <c r="Q93" s="6">
        <v>0.85773223207579374</v>
      </c>
      <c r="R93" s="5">
        <v>0.21251736098677351</v>
      </c>
      <c r="S93" s="6">
        <v>1.3722517808294354</v>
      </c>
      <c r="T93" s="5">
        <v>0.18786787643489139</v>
      </c>
      <c r="U93" s="6">
        <v>1.1291100593300554</v>
      </c>
      <c r="V93" s="5">
        <v>0.14411875890745784</v>
      </c>
      <c r="W93" s="6">
        <v>2.4582204152218496</v>
      </c>
      <c r="X93" s="5">
        <v>0.64682007132037989</v>
      </c>
    </row>
    <row r="94" spans="2:24" x14ac:dyDescent="0.25">
      <c r="B94" s="8" t="s">
        <v>15</v>
      </c>
      <c r="C94" s="6">
        <v>1.0326179945874259</v>
      </c>
      <c r="D94" s="5">
        <v>0.10890885224315636</v>
      </c>
      <c r="E94" s="6">
        <v>9.4088509821841318E-2</v>
      </c>
      <c r="F94" s="5">
        <v>2.3907885676603204E-2</v>
      </c>
      <c r="G94" s="6">
        <v>1.30608365466317</v>
      </c>
      <c r="H94" s="5">
        <v>0.27682806575785918</v>
      </c>
      <c r="I94" s="6">
        <v>0.43967770081385538</v>
      </c>
      <c r="J94" s="5">
        <v>8.0753079089491392E-2</v>
      </c>
      <c r="K94" s="6">
        <v>0.41270676671593715</v>
      </c>
      <c r="L94" s="5">
        <v>9.0687039890724838E-2</v>
      </c>
      <c r="M94" s="6">
        <v>9.8765847674756324E-2</v>
      </c>
      <c r="N94" s="5">
        <v>1.844900143391134E-2</v>
      </c>
      <c r="O94" s="6">
        <v>0.12744521533271141</v>
      </c>
      <c r="P94" s="5">
        <v>2.2206184823264641E-2</v>
      </c>
      <c r="Q94" s="6">
        <v>0.70616207293150579</v>
      </c>
      <c r="R94" s="5">
        <v>0.23223123424223369</v>
      </c>
      <c r="S94" s="6">
        <v>1.0713344091354513</v>
      </c>
      <c r="T94" s="5">
        <v>0.21450410332280814</v>
      </c>
      <c r="U94" s="6">
        <v>0.29319662027687382</v>
      </c>
      <c r="V94" s="5">
        <v>5.2106052832442754E-2</v>
      </c>
      <c r="W94" s="6">
        <v>1.847301648068517E-3</v>
      </c>
      <c r="X94" s="5">
        <v>1.1142016036010769E-3</v>
      </c>
    </row>
    <row r="95" spans="2:24" x14ac:dyDescent="0.25">
      <c r="B95" s="8" t="s">
        <v>16</v>
      </c>
      <c r="C95" s="6">
        <v>1.1314760631938987</v>
      </c>
      <c r="D95" s="5">
        <v>0.21014432690946389</v>
      </c>
      <c r="E95" s="6">
        <v>1.335913714774807</v>
      </c>
      <c r="F95" s="5">
        <v>0.39281400503510572</v>
      </c>
      <c r="G95" s="6">
        <v>0.90118266674053682</v>
      </c>
      <c r="H95" s="5">
        <v>0.19293325976657105</v>
      </c>
      <c r="I95" s="6">
        <v>1.1505439900309915</v>
      </c>
      <c r="J95" s="5">
        <v>0.13923719540858465</v>
      </c>
      <c r="K95" s="6">
        <v>1.1179106928170031</v>
      </c>
      <c r="L95" s="5">
        <v>0.10754649914496875</v>
      </c>
      <c r="M95" s="6">
        <v>1.3304926622092015</v>
      </c>
      <c r="N95" s="5">
        <v>9.0980408466964258E-2</v>
      </c>
      <c r="O95" s="6">
        <v>1.9192003655212493</v>
      </c>
      <c r="P95" s="5">
        <v>0.30207653370754833</v>
      </c>
      <c r="Q95" s="6">
        <v>1.1184827703054143</v>
      </c>
      <c r="R95" s="5">
        <v>0.15598791391641506</v>
      </c>
      <c r="S95" s="6">
        <v>1.1284322283000157</v>
      </c>
      <c r="T95" s="5">
        <v>9.5585318401394281E-2</v>
      </c>
      <c r="U95" s="6">
        <v>0.96649078582394055</v>
      </c>
      <c r="V95" s="5">
        <v>9.2742828569279845E-2</v>
      </c>
      <c r="W95" s="6">
        <v>2.2065083453140479</v>
      </c>
      <c r="X95" s="5">
        <v>1.072195676247814</v>
      </c>
    </row>
    <row r="99" spans="2:76" x14ac:dyDescent="0.25">
      <c r="B99" s="58" t="s">
        <v>30</v>
      </c>
      <c r="C99" s="59" t="s">
        <v>1</v>
      </c>
      <c r="D99" s="59"/>
      <c r="E99" s="59" t="s">
        <v>31</v>
      </c>
      <c r="F99" s="59" t="s">
        <v>32</v>
      </c>
      <c r="G99" s="59" t="s">
        <v>33</v>
      </c>
      <c r="H99" s="60" t="s">
        <v>34</v>
      </c>
      <c r="I99" s="58" t="s">
        <v>30</v>
      </c>
      <c r="J99" s="59" t="s">
        <v>2</v>
      </c>
      <c r="K99" s="59"/>
      <c r="L99" s="59" t="s">
        <v>31</v>
      </c>
      <c r="M99" s="59" t="s">
        <v>32</v>
      </c>
      <c r="N99" s="59" t="s">
        <v>33</v>
      </c>
      <c r="O99" s="60" t="s">
        <v>34</v>
      </c>
      <c r="P99" s="58" t="s">
        <v>30</v>
      </c>
      <c r="Q99" s="59" t="s">
        <v>3</v>
      </c>
      <c r="R99" s="59"/>
      <c r="S99" s="59" t="s">
        <v>31</v>
      </c>
      <c r="T99" s="59" t="s">
        <v>32</v>
      </c>
      <c r="U99" s="59" t="s">
        <v>33</v>
      </c>
      <c r="V99" s="60" t="s">
        <v>34</v>
      </c>
      <c r="W99" s="58" t="s">
        <v>30</v>
      </c>
      <c r="X99" s="59" t="s">
        <v>4</v>
      </c>
      <c r="Y99" s="59"/>
      <c r="Z99" s="59" t="s">
        <v>31</v>
      </c>
      <c r="AA99" s="59" t="s">
        <v>32</v>
      </c>
      <c r="AB99" s="59" t="s">
        <v>33</v>
      </c>
      <c r="AC99" s="60" t="s">
        <v>34</v>
      </c>
      <c r="AD99" s="58" t="s">
        <v>30</v>
      </c>
      <c r="AE99" s="59" t="s">
        <v>5</v>
      </c>
      <c r="AF99" s="59"/>
      <c r="AG99" s="59" t="s">
        <v>31</v>
      </c>
      <c r="AH99" s="59" t="s">
        <v>32</v>
      </c>
      <c r="AI99" s="59" t="s">
        <v>33</v>
      </c>
      <c r="AJ99" s="60" t="s">
        <v>34</v>
      </c>
      <c r="AK99" s="58" t="s">
        <v>30</v>
      </c>
      <c r="AL99" s="59" t="s">
        <v>6</v>
      </c>
      <c r="AM99" s="59"/>
      <c r="AN99" s="59" t="s">
        <v>31</v>
      </c>
      <c r="AO99" s="59" t="s">
        <v>32</v>
      </c>
      <c r="AP99" s="59" t="s">
        <v>33</v>
      </c>
      <c r="AQ99" s="60" t="s">
        <v>34</v>
      </c>
      <c r="AR99" s="58" t="s">
        <v>30</v>
      </c>
      <c r="AS99" s="59" t="s">
        <v>7</v>
      </c>
      <c r="AT99" s="59"/>
      <c r="AU99" s="59" t="s">
        <v>31</v>
      </c>
      <c r="AV99" s="59" t="s">
        <v>32</v>
      </c>
      <c r="AW99" s="59" t="s">
        <v>33</v>
      </c>
      <c r="AX99" s="60" t="s">
        <v>34</v>
      </c>
      <c r="AY99" s="58" t="s">
        <v>30</v>
      </c>
      <c r="AZ99" s="59" t="s">
        <v>8</v>
      </c>
      <c r="BA99" s="59"/>
      <c r="BB99" s="59" t="s">
        <v>31</v>
      </c>
      <c r="BC99" s="59" t="s">
        <v>32</v>
      </c>
      <c r="BD99" s="59" t="s">
        <v>33</v>
      </c>
      <c r="BE99" s="60" t="s">
        <v>34</v>
      </c>
      <c r="BF99" s="58" t="s">
        <v>30</v>
      </c>
      <c r="BG99" s="59" t="s">
        <v>35</v>
      </c>
      <c r="BH99" s="59"/>
      <c r="BI99" s="59" t="s">
        <v>31</v>
      </c>
      <c r="BJ99" s="59" t="s">
        <v>32</v>
      </c>
      <c r="BK99" s="59" t="s">
        <v>33</v>
      </c>
      <c r="BL99" s="60" t="s">
        <v>34</v>
      </c>
      <c r="BM99" s="58" t="s">
        <v>30</v>
      </c>
      <c r="BN99" s="59" t="s">
        <v>23</v>
      </c>
      <c r="BO99" s="59"/>
      <c r="BP99" s="59" t="s">
        <v>31</v>
      </c>
      <c r="BQ99" s="59" t="s">
        <v>32</v>
      </c>
      <c r="BR99" s="59" t="s">
        <v>33</v>
      </c>
      <c r="BS99" s="60" t="s">
        <v>34</v>
      </c>
      <c r="BT99" s="9"/>
      <c r="BU99" s="9"/>
      <c r="BV99" s="9"/>
      <c r="BW99" s="9"/>
      <c r="BX99" s="9"/>
    </row>
    <row r="100" spans="2:76" x14ac:dyDescent="0.25">
      <c r="B100" s="55">
        <v>0</v>
      </c>
      <c r="C100" s="14">
        <v>1</v>
      </c>
      <c r="D100" s="15">
        <v>2.4382481301683835E-2</v>
      </c>
      <c r="E100" s="61"/>
      <c r="F100" s="61"/>
      <c r="G100" s="61"/>
      <c r="H100" s="50"/>
      <c r="I100" s="55">
        <v>0</v>
      </c>
      <c r="J100" s="6">
        <v>1</v>
      </c>
      <c r="K100" s="5">
        <v>0.20833110530109145</v>
      </c>
      <c r="L100" s="61"/>
      <c r="M100" s="61"/>
      <c r="N100" s="61"/>
      <c r="O100" s="50"/>
      <c r="P100" s="55">
        <v>0</v>
      </c>
      <c r="Q100" s="6">
        <v>1</v>
      </c>
      <c r="R100" s="5">
        <v>0.11118637063415533</v>
      </c>
      <c r="S100" s="61"/>
      <c r="T100" s="61"/>
      <c r="U100" s="61"/>
      <c r="V100" s="50"/>
      <c r="W100" s="55">
        <v>0</v>
      </c>
      <c r="X100" s="6">
        <v>1</v>
      </c>
      <c r="Y100" s="5">
        <v>0.14204417538462374</v>
      </c>
      <c r="Z100" s="61"/>
      <c r="AA100" s="61"/>
      <c r="AB100" s="61"/>
      <c r="AC100" s="50"/>
      <c r="AD100" s="55">
        <v>0</v>
      </c>
      <c r="AE100" s="6">
        <v>1</v>
      </c>
      <c r="AF100" s="5">
        <v>0.76923647037804521</v>
      </c>
      <c r="AG100" s="61"/>
      <c r="AH100" s="61"/>
      <c r="AI100" s="61"/>
      <c r="AJ100" s="50"/>
      <c r="AK100" s="55">
        <v>0</v>
      </c>
      <c r="AL100" s="6">
        <v>1</v>
      </c>
      <c r="AM100" s="5">
        <v>0.14142920120988631</v>
      </c>
      <c r="AN100" s="61"/>
      <c r="AO100" s="61"/>
      <c r="AP100" s="61"/>
      <c r="AQ100" s="50"/>
      <c r="AR100" s="55">
        <v>0</v>
      </c>
      <c r="AS100" s="6">
        <v>1</v>
      </c>
      <c r="AT100" s="5">
        <v>0.16208487670094024</v>
      </c>
      <c r="AU100" s="61"/>
      <c r="AV100" s="61"/>
      <c r="AW100" s="61"/>
      <c r="AX100" s="50"/>
      <c r="AY100" s="55">
        <v>0</v>
      </c>
      <c r="AZ100" s="6">
        <v>1</v>
      </c>
      <c r="BA100" s="5">
        <v>2.2407660905617226E-2</v>
      </c>
      <c r="BB100" s="61"/>
      <c r="BC100" s="61"/>
      <c r="BD100" s="61"/>
      <c r="BE100" s="50"/>
      <c r="BF100" s="55">
        <v>0</v>
      </c>
      <c r="BG100" s="6">
        <v>1</v>
      </c>
      <c r="BH100" s="5">
        <v>0.47953059806544251</v>
      </c>
      <c r="BI100" s="61"/>
      <c r="BJ100" s="61"/>
      <c r="BK100" s="61"/>
      <c r="BL100" s="50"/>
      <c r="BM100" s="55">
        <v>0</v>
      </c>
      <c r="BN100" s="6">
        <v>1</v>
      </c>
      <c r="BO100" s="5">
        <v>0.75116127766834928</v>
      </c>
      <c r="BP100" s="61"/>
      <c r="BQ100" s="61"/>
      <c r="BR100" s="61"/>
      <c r="BS100" s="50"/>
      <c r="BT100" s="9"/>
      <c r="BU100" s="9"/>
      <c r="BV100" s="9"/>
      <c r="BW100" s="9"/>
      <c r="BX100" s="9"/>
    </row>
    <row r="101" spans="2:76" x14ac:dyDescent="0.25">
      <c r="B101" s="55">
        <v>1</v>
      </c>
      <c r="C101" s="6">
        <v>0.91408624368342151</v>
      </c>
      <c r="D101" s="5">
        <v>0.49314943671390948</v>
      </c>
      <c r="E101" s="61">
        <f>(C101+C100)*0.5*1</f>
        <v>0.95704312184171081</v>
      </c>
      <c r="F101" s="61">
        <f>((C101-D101)+(C100-D100))*0.5*1</f>
        <v>0.69827716283391406</v>
      </c>
      <c r="G101" s="61">
        <f>((C101+D101)+(C100+D100))*0.5*1</f>
        <v>1.2158090808495072</v>
      </c>
      <c r="H101" s="50"/>
      <c r="I101" s="55">
        <v>1</v>
      </c>
      <c r="J101" s="14">
        <v>1.2932585361551796</v>
      </c>
      <c r="K101" s="15">
        <v>0.47037959526012341</v>
      </c>
      <c r="L101" s="61">
        <f>(J101+J100)*0.5*1</f>
        <v>1.1466292680775898</v>
      </c>
      <c r="M101" s="61">
        <f>((J101-K101)+(J100-K100))*0.5*1</f>
        <v>0.80727391779698232</v>
      </c>
      <c r="N101" s="61">
        <f>((J101+K101)+(J100+K100))*0.5*1</f>
        <v>1.4859846183581973</v>
      </c>
      <c r="O101" s="50"/>
      <c r="P101" s="55">
        <v>1</v>
      </c>
      <c r="Q101" s="14">
        <v>1.1119410224690218</v>
      </c>
      <c r="R101" s="15">
        <v>0.35710341393281442</v>
      </c>
      <c r="S101" s="61">
        <f>(Q101+Q100)*0.5*1</f>
        <v>1.055970511234511</v>
      </c>
      <c r="T101" s="61">
        <f>((Q101-R101)+(Q100-R100))*0.5*1</f>
        <v>0.82182561895102602</v>
      </c>
      <c r="U101" s="61">
        <f>((Q101+R101)+(Q100+R100))*0.5*1</f>
        <v>1.2901154035179958</v>
      </c>
      <c r="V101" s="50"/>
      <c r="W101" s="55">
        <v>1</v>
      </c>
      <c r="X101" s="14">
        <v>1.1878913519486551</v>
      </c>
      <c r="Y101" s="15">
        <v>0.11557055703746116</v>
      </c>
      <c r="Z101" s="61">
        <f>(X101+X100)*0.5*1</f>
        <v>1.0939456759743276</v>
      </c>
      <c r="AA101" s="61">
        <f>((X101-Y101)+(X100-Y100))*0.5*1</f>
        <v>0.96513830976328507</v>
      </c>
      <c r="AB101" s="61">
        <f>((X101+Y101)+(X100+Y100))*0.5*1</f>
        <v>1.2227530421853701</v>
      </c>
      <c r="AC101" s="50"/>
      <c r="AD101" s="55">
        <v>1</v>
      </c>
      <c r="AE101" s="14">
        <v>0.98697684093622706</v>
      </c>
      <c r="AF101" s="15">
        <v>0.32872929133863449</v>
      </c>
      <c r="AG101" s="61">
        <f>(AE101+AE100)*0.5*1</f>
        <v>0.99348842046811359</v>
      </c>
      <c r="AH101" s="61">
        <f>((AE101-AF101)+(AE100-AF100))*0.5*1</f>
        <v>0.44450553960977368</v>
      </c>
      <c r="AI101" s="61">
        <f>((AE101+AF101)+(AE100+AF100))*0.5*1</f>
        <v>1.5424713013264535</v>
      </c>
      <c r="AJ101" s="50"/>
      <c r="AK101" s="55">
        <v>1</v>
      </c>
      <c r="AL101" s="14">
        <v>0.85102363166121309</v>
      </c>
      <c r="AM101" s="15">
        <v>0.25448432119668307</v>
      </c>
      <c r="AN101" s="61">
        <f>(AL101+AL100)*0.5*1</f>
        <v>0.9255118158306066</v>
      </c>
      <c r="AO101" s="61">
        <f>((AL101-AM101)+(AL100-AM100))*0.5*1</f>
        <v>0.72755505462732184</v>
      </c>
      <c r="AP101" s="61">
        <f>((AL101+AM101)+(AL100+AM100))*0.5*1</f>
        <v>1.1234685770338912</v>
      </c>
      <c r="AQ101" s="50"/>
      <c r="AR101" s="55">
        <v>1</v>
      </c>
      <c r="AS101" s="14">
        <v>0.83283065167409953</v>
      </c>
      <c r="AT101" s="15">
        <v>0.23898363249489529</v>
      </c>
      <c r="AU101" s="61">
        <f>(AS101+AS100)*0.5*1</f>
        <v>0.91641532583704977</v>
      </c>
      <c r="AV101" s="61">
        <f>((AS101-AT101)+(AS100-AT100))*0.5*1</f>
        <v>0.71588107123913203</v>
      </c>
      <c r="AW101" s="61">
        <f>((AS101+AT101)+(AS100+AT100))*0.5*1</f>
        <v>1.1169495804349676</v>
      </c>
      <c r="AX101" s="50"/>
      <c r="AY101" s="55">
        <v>1</v>
      </c>
      <c r="AZ101" s="14">
        <v>1.0151409590646223</v>
      </c>
      <c r="BA101" s="15">
        <v>0.25107669272080896</v>
      </c>
      <c r="BB101" s="61">
        <f>(AZ101+AZ100)*0.5*1</f>
        <v>1.007570479532311</v>
      </c>
      <c r="BC101" s="61">
        <f>((AZ101-BA101)+(AZ100-BA100))*0.5*1</f>
        <v>0.87082830271909806</v>
      </c>
      <c r="BD101" s="61">
        <f>((AZ101+BA101)+(AZ100+BA100))*0.5*1</f>
        <v>1.1443126563455244</v>
      </c>
      <c r="BE101" s="50"/>
      <c r="BF101" s="55">
        <v>1</v>
      </c>
      <c r="BG101" s="14">
        <v>1.0512953870883568</v>
      </c>
      <c r="BH101" s="15">
        <v>0.16809119341655984</v>
      </c>
      <c r="BI101" s="61">
        <f>(BG101+BG100)*0.5*1</f>
        <v>1.0256476935441783</v>
      </c>
      <c r="BJ101" s="61">
        <f>((BG101-BH101)+(BG100-BH100))*0.5*1</f>
        <v>0.7018367978031772</v>
      </c>
      <c r="BK101" s="61">
        <f>((BG101+BH101)+(BG100+BH100))*0.5*1</f>
        <v>1.3494585892851796</v>
      </c>
      <c r="BL101" s="50"/>
      <c r="BM101" s="55">
        <v>1</v>
      </c>
      <c r="BN101" s="14">
        <v>1.4038040505533051</v>
      </c>
      <c r="BO101" s="15">
        <v>1.362434542975659</v>
      </c>
      <c r="BP101" s="61">
        <f>(BN101+BN100)*0.5*1</f>
        <v>1.2019020252766526</v>
      </c>
      <c r="BQ101" s="61">
        <f>((BN101-BO101)+(BN100-BO100))*0.5*1</f>
        <v>0.14510411495464842</v>
      </c>
      <c r="BR101" s="61">
        <f>((BN101+BO101)+(BN100+BO100))*0.5*1</f>
        <v>2.2586999355986568</v>
      </c>
      <c r="BS101" s="50"/>
      <c r="BT101" s="9"/>
      <c r="BU101" s="9"/>
      <c r="BV101" s="9"/>
      <c r="BW101" s="9"/>
      <c r="BX101" s="9"/>
    </row>
    <row r="102" spans="2:76" x14ac:dyDescent="0.25">
      <c r="B102" s="55">
        <v>2</v>
      </c>
      <c r="C102" s="6">
        <v>0.7411145956591918</v>
      </c>
      <c r="D102" s="5">
        <v>0.21879412455082742</v>
      </c>
      <c r="E102" s="61">
        <f>(C102+C101)*0.5*1</f>
        <v>0.82760041967130671</v>
      </c>
      <c r="F102" s="61">
        <f>((C102-D102)+(C101-D101))*0.5*1</f>
        <v>0.47162863903893826</v>
      </c>
      <c r="G102" s="61">
        <f>((C102+D102)+(C101+D101))*0.5*1</f>
        <v>1.183572200303675</v>
      </c>
      <c r="H102" s="50"/>
      <c r="I102" s="55">
        <v>2</v>
      </c>
      <c r="J102" s="6">
        <v>1.0968549029538031</v>
      </c>
      <c r="K102" s="5">
        <v>0.19747956456025384</v>
      </c>
      <c r="L102" s="61">
        <f>(J102+J101)*0.5*1</f>
        <v>1.1950567195544912</v>
      </c>
      <c r="M102" s="61">
        <f>((J102-K102)+(J101-K101))*0.5*1</f>
        <v>0.86112713964430276</v>
      </c>
      <c r="N102" s="61">
        <f>((J102+K102)+(J101+K101))*0.5*1</f>
        <v>1.5289862994646799</v>
      </c>
      <c r="O102" s="50"/>
      <c r="P102" s="55">
        <v>2</v>
      </c>
      <c r="Q102" s="6">
        <v>0.78592037066663856</v>
      </c>
      <c r="R102" s="5">
        <v>0.17016954292949843</v>
      </c>
      <c r="S102" s="61">
        <f>(Q102+Q101)*0.5*1</f>
        <v>0.94893069656783013</v>
      </c>
      <c r="T102" s="61">
        <f>((Q102-R102)+(Q101-R101))*0.5*1</f>
        <v>0.68529421813667379</v>
      </c>
      <c r="U102" s="61">
        <f>((Q102+R102)+(Q101+R101))*0.5*1</f>
        <v>1.2125671749989866</v>
      </c>
      <c r="V102" s="50"/>
      <c r="W102" s="55">
        <v>2</v>
      </c>
      <c r="X102" s="6">
        <v>1.0253741555219418</v>
      </c>
      <c r="Y102" s="5">
        <v>0.1565917156233545</v>
      </c>
      <c r="Z102" s="61">
        <f>(X102+X101)*0.5*1</f>
        <v>1.1066327537352985</v>
      </c>
      <c r="AA102" s="61">
        <f>((X102-Y102)+(X101-Y101))*0.5*1</f>
        <v>0.9705516174048906</v>
      </c>
      <c r="AB102" s="61">
        <f>((X102+Y102)+(X101+Y101))*0.5*1</f>
        <v>1.2427138900657062</v>
      </c>
      <c r="AC102" s="50"/>
      <c r="AD102" s="55">
        <v>2</v>
      </c>
      <c r="AE102" s="6">
        <v>0.8019072323423353</v>
      </c>
      <c r="AF102" s="5">
        <v>0.37074078702653879</v>
      </c>
      <c r="AG102" s="61">
        <f>(AE102+AE101)*0.5*1</f>
        <v>0.89444203663928112</v>
      </c>
      <c r="AH102" s="61">
        <f>((AE102-AF102)+(AE101-AF101))*0.5*1</f>
        <v>0.54470699745669449</v>
      </c>
      <c r="AI102" s="61">
        <f>((AE102+AF102)+(AE101+AF101))*0.5*1</f>
        <v>1.244177075821868</v>
      </c>
      <c r="AJ102" s="50"/>
      <c r="AK102" s="55">
        <v>2</v>
      </c>
      <c r="AL102" s="6">
        <v>0.84820646747235651</v>
      </c>
      <c r="AM102" s="5">
        <v>0.40313751252248914</v>
      </c>
      <c r="AN102" s="61">
        <f>(AL102+AL101)*0.5*1</f>
        <v>0.8496150495667848</v>
      </c>
      <c r="AO102" s="61">
        <f>((AL102-AM102)+(AL101-AM101))*0.5*1</f>
        <v>0.52080413270719872</v>
      </c>
      <c r="AP102" s="61">
        <f>((AL102+AM102)+(AL101+AM101))*0.5*1</f>
        <v>1.1784259664263708</v>
      </c>
      <c r="AQ102" s="50"/>
      <c r="AR102" s="55">
        <v>2</v>
      </c>
      <c r="AS102" s="6">
        <v>0.85773223207579374</v>
      </c>
      <c r="AT102" s="5">
        <v>0.21251736098677351</v>
      </c>
      <c r="AU102" s="61">
        <f>(AS102+AS101)*0.5*1</f>
        <v>0.84528144187494658</v>
      </c>
      <c r="AV102" s="61">
        <f>((AS102-AT102)+(AS101-AT101))*0.5*1</f>
        <v>0.61953094513411222</v>
      </c>
      <c r="AW102" s="61">
        <f>((AS102+AT102)+(AS101+AT101))*0.5*1</f>
        <v>1.0710319386157812</v>
      </c>
      <c r="AX102" s="50"/>
      <c r="AY102" s="55">
        <v>2</v>
      </c>
      <c r="AZ102" s="6">
        <v>1.3722517808294354</v>
      </c>
      <c r="BA102" s="5">
        <v>0.18786787643489139</v>
      </c>
      <c r="BB102" s="61">
        <f>(AZ102+AZ101)*0.5*1</f>
        <v>1.1936963699470289</v>
      </c>
      <c r="BC102" s="61">
        <f>((AZ102-BA102)+(AZ101-BA101))*0.5*1</f>
        <v>0.97422408536917871</v>
      </c>
      <c r="BD102" s="61">
        <f>((AZ102+BA102)+(AZ101+BA101))*0.5*1</f>
        <v>1.4131686545248789</v>
      </c>
      <c r="BE102" s="50"/>
      <c r="BF102" s="55">
        <v>2</v>
      </c>
      <c r="BG102" s="6">
        <v>1.1291100593300554</v>
      </c>
      <c r="BH102" s="5">
        <v>0.14411875890745784</v>
      </c>
      <c r="BI102" s="61">
        <f>(BG102+BG101)*0.5*1</f>
        <v>1.090202723209206</v>
      </c>
      <c r="BJ102" s="61">
        <f>((BG102-BH102)+(BG101-BH101))*0.5*1</f>
        <v>0.93409774704719717</v>
      </c>
      <c r="BK102" s="61">
        <f>((BG102+BH102)+(BG101+BH101))*0.5*1</f>
        <v>1.246307699371215</v>
      </c>
      <c r="BL102" s="50"/>
      <c r="BM102" s="55">
        <v>2</v>
      </c>
      <c r="BN102" s="6">
        <v>2.4582204152218496</v>
      </c>
      <c r="BO102" s="5">
        <v>0.64682007132037989</v>
      </c>
      <c r="BP102" s="61">
        <f>(BN102+BN101)*0.5*1</f>
        <v>1.9310122328875774</v>
      </c>
      <c r="BQ102" s="61">
        <f>((BN102-BO102)+(BN101-BO101))*0.5*1</f>
        <v>0.926384925739558</v>
      </c>
      <c r="BR102" s="61">
        <f>((BN102+BO102)+(BN101+BO101))*0.5*1</f>
        <v>2.9356395400355968</v>
      </c>
      <c r="BS102" s="50"/>
      <c r="BT102" s="9"/>
      <c r="BU102" s="9"/>
      <c r="BV102" s="9"/>
      <c r="BW102" s="9"/>
      <c r="BX102" s="9"/>
    </row>
    <row r="103" spans="2:76" x14ac:dyDescent="0.25">
      <c r="B103" s="55">
        <v>4</v>
      </c>
      <c r="C103" s="6">
        <v>9.4088509821841318E-2</v>
      </c>
      <c r="D103" s="5">
        <v>2.3907885676603204E-2</v>
      </c>
      <c r="E103" s="61">
        <f>(C103+C102)*0.5*2</f>
        <v>0.83520310548103316</v>
      </c>
      <c r="F103" s="61">
        <f>((C103-D103)+(C102-D102))*0.5*2</f>
        <v>0.59250109525360251</v>
      </c>
      <c r="G103" s="61">
        <f>((C103+D103)+(C102+D102))*0.5*2</f>
        <v>1.0779051157084636</v>
      </c>
      <c r="H103" s="50"/>
      <c r="I103" s="55">
        <v>4</v>
      </c>
      <c r="J103" s="6">
        <v>1.30608365466317</v>
      </c>
      <c r="K103" s="5">
        <v>0.27682806575785918</v>
      </c>
      <c r="L103" s="61">
        <f>(J103+J102)*0.5*2</f>
        <v>2.4029385576169728</v>
      </c>
      <c r="M103" s="61">
        <f>((J103-K103)+(J102-K102))*0.5*2</f>
        <v>1.92863092729886</v>
      </c>
      <c r="N103" s="61">
        <f>((J103+K103)+(J102+K102))*0.5*2</f>
        <v>2.8772461879350861</v>
      </c>
      <c r="O103" s="50"/>
      <c r="P103" s="55">
        <v>4</v>
      </c>
      <c r="Q103" s="6">
        <v>0.43967770081385538</v>
      </c>
      <c r="R103" s="5">
        <v>8.0753079089491392E-2</v>
      </c>
      <c r="S103" s="61">
        <f>(Q103+Q102)*0.5*2</f>
        <v>1.2255980714804939</v>
      </c>
      <c r="T103" s="61">
        <f>((Q103-R103)+(Q102-R102))*0.5*2</f>
        <v>0.9746754494615042</v>
      </c>
      <c r="U103" s="61">
        <f>((Q103+R103)+(Q102+R102))*0.5*2</f>
        <v>1.4765206934994837</v>
      </c>
      <c r="V103" s="50"/>
      <c r="W103" s="55">
        <v>4</v>
      </c>
      <c r="X103" s="6">
        <v>0.41270676671593715</v>
      </c>
      <c r="Y103" s="5">
        <v>9.0687039890724838E-2</v>
      </c>
      <c r="Z103" s="61">
        <f>(X103+X102)*0.5*2</f>
        <v>1.438080922237879</v>
      </c>
      <c r="AA103" s="61">
        <f>((X103-Y103)+(X102-Y102))*0.5*2</f>
        <v>1.1908021667237996</v>
      </c>
      <c r="AB103" s="61">
        <f>((X103+Y103)+(X102+Y102))*0.5*2</f>
        <v>1.6853596777519582</v>
      </c>
      <c r="AC103" s="50"/>
      <c r="AD103" s="55">
        <v>4</v>
      </c>
      <c r="AE103" s="6">
        <v>9.8765847674756324E-2</v>
      </c>
      <c r="AF103" s="5">
        <v>1.844900143391134E-2</v>
      </c>
      <c r="AG103" s="61">
        <f>(AE103+AE102)*0.5*2</f>
        <v>0.90067308001709168</v>
      </c>
      <c r="AH103" s="61">
        <f>((AE103-AF103)+(AE102-AF102))*0.5*2</f>
        <v>0.51148329155664152</v>
      </c>
      <c r="AI103" s="61">
        <f>((AE103+AF103)+(AE102+AF102))*0.5*2</f>
        <v>1.2898628684775419</v>
      </c>
      <c r="AJ103" s="50"/>
      <c r="AK103" s="55">
        <v>4</v>
      </c>
      <c r="AL103" s="6">
        <v>0.12744521533271141</v>
      </c>
      <c r="AM103" s="5">
        <v>2.2206184823264641E-2</v>
      </c>
      <c r="AN103" s="61">
        <f>(AL103+AL102)*0.5*2</f>
        <v>0.97565168280506787</v>
      </c>
      <c r="AO103" s="61">
        <f>((AL103-AM103)+(AL102-AM102))*0.5*2</f>
        <v>0.55030798545931414</v>
      </c>
      <c r="AP103" s="61">
        <f>((AL103+AM103)+(AL102+AM102))*0.5*2</f>
        <v>1.4009953801508217</v>
      </c>
      <c r="AQ103" s="50"/>
      <c r="AR103" s="55">
        <v>4</v>
      </c>
      <c r="AS103" s="6">
        <v>0.70616207293150579</v>
      </c>
      <c r="AT103" s="5">
        <v>0.23223123424223369</v>
      </c>
      <c r="AU103" s="61">
        <f>(AS103+AS102)*0.5*2</f>
        <v>1.5638943050072995</v>
      </c>
      <c r="AV103" s="61">
        <f>((AS103-AT103)+(AS102-AT102))*0.5*2</f>
        <v>1.1191457097782922</v>
      </c>
      <c r="AW103" s="61">
        <f>((AS103+AT103)+(AS102+AT102))*0.5*2</f>
        <v>2.0086429002363069</v>
      </c>
      <c r="AX103" s="50"/>
      <c r="AY103" s="55">
        <v>4</v>
      </c>
      <c r="AZ103" s="6">
        <v>1.0713344091354513</v>
      </c>
      <c r="BA103" s="5">
        <v>0.21450410332280814</v>
      </c>
      <c r="BB103" s="61">
        <f>(AZ103+AZ102)*0.5*2</f>
        <v>2.4435861899648867</v>
      </c>
      <c r="BC103" s="61">
        <f>((AZ103-BA103)+(AZ102-BA102))*0.5*2</f>
        <v>2.0412142102071873</v>
      </c>
      <c r="BD103" s="61">
        <f>((AZ103+BA103)+(AZ102+BA102))*0.5*2</f>
        <v>2.8459581697225862</v>
      </c>
      <c r="BE103" s="50"/>
      <c r="BF103" s="55">
        <v>4</v>
      </c>
      <c r="BG103" s="6">
        <v>0.29319662027687382</v>
      </c>
      <c r="BH103" s="5">
        <v>5.2106052832442754E-2</v>
      </c>
      <c r="BI103" s="61">
        <f>(BG103+BG102)*0.5*2</f>
        <v>1.4223066796069292</v>
      </c>
      <c r="BJ103" s="61">
        <f>((BG103-BH103)+(BG102-BH102))*0.5*2</f>
        <v>1.2260818678670287</v>
      </c>
      <c r="BK103" s="61">
        <f>((BG103+BH103)+(BG102+BH102))*0.5*2</f>
        <v>1.6185314913468298</v>
      </c>
      <c r="BL103" s="50"/>
      <c r="BM103" s="55">
        <v>4</v>
      </c>
      <c r="BN103" s="6">
        <v>1.847301648068517E-3</v>
      </c>
      <c r="BO103" s="5">
        <v>1.1142016036010769E-3</v>
      </c>
      <c r="BP103" s="61">
        <f>(BN103+BN102)*0.5*2</f>
        <v>2.4600677168699181</v>
      </c>
      <c r="BQ103" s="61">
        <f>((BN103-BO103)+(BN102-BO102))*0.5*2</f>
        <v>1.8121334439459373</v>
      </c>
      <c r="BR103" s="61">
        <f>((BN103+BO103)+(BN102+BO102))*0.5*2</f>
        <v>3.1080019897938991</v>
      </c>
      <c r="BS103" s="50"/>
      <c r="BT103" s="9"/>
      <c r="BU103" s="9"/>
      <c r="BV103" s="9"/>
      <c r="BW103" s="9"/>
      <c r="BX103" s="9"/>
    </row>
    <row r="104" spans="2:76" x14ac:dyDescent="0.25">
      <c r="B104" s="55">
        <v>6</v>
      </c>
      <c r="C104" s="6">
        <v>1.335913714774807</v>
      </c>
      <c r="D104" s="5">
        <v>0.39281400503510572</v>
      </c>
      <c r="E104" s="61">
        <f>(C104+C103)*0.5*2</f>
        <v>1.4300022245966484</v>
      </c>
      <c r="F104" s="61">
        <f>((C104-D104)+(C103-D103))*0.5*2</f>
        <v>1.0132803338849394</v>
      </c>
      <c r="G104" s="61">
        <f>((C104+D104)+(C103+D103))*0.5*2</f>
        <v>1.8467241153083571</v>
      </c>
      <c r="H104" s="50"/>
      <c r="I104" s="55">
        <v>6</v>
      </c>
      <c r="J104" s="6">
        <v>0.90118266674053682</v>
      </c>
      <c r="K104" s="5">
        <v>0.19293325976657105</v>
      </c>
      <c r="L104" s="61">
        <f>(J104+J103)*0.5*2</f>
        <v>2.2072663214037069</v>
      </c>
      <c r="M104" s="61">
        <f>((J104-K104)+(J103-K103))*0.5*2</f>
        <v>1.7375049958792765</v>
      </c>
      <c r="N104" s="61">
        <f>((J104+K104)+(J103+K103))*0.5*2</f>
        <v>2.6770276469281371</v>
      </c>
      <c r="O104" s="50"/>
      <c r="P104" s="55">
        <v>6</v>
      </c>
      <c r="Q104" s="6">
        <v>1.1505439900309915</v>
      </c>
      <c r="R104" s="5">
        <v>0.13923719540858465</v>
      </c>
      <c r="S104" s="61">
        <f>(Q104+Q103)*0.5*2</f>
        <v>1.5902216908448468</v>
      </c>
      <c r="T104" s="61">
        <f>((Q104-R104)+(Q103-R103))*0.5*2</f>
        <v>1.3702314163467708</v>
      </c>
      <c r="U104" s="61">
        <f>((Q104+R104)+(Q103+R103))*0.5*2</f>
        <v>1.8102119653429229</v>
      </c>
      <c r="V104" s="50"/>
      <c r="W104" s="55">
        <v>6</v>
      </c>
      <c r="X104" s="6">
        <v>1.1179106928170031</v>
      </c>
      <c r="Y104" s="5">
        <v>0.10754649914496875</v>
      </c>
      <c r="Z104" s="61">
        <f>(X104+X103)*0.5*2</f>
        <v>1.5306174595329403</v>
      </c>
      <c r="AA104" s="61">
        <f>((X104-Y104)+(X103-Y103))*0.5*2</f>
        <v>1.3323839204972465</v>
      </c>
      <c r="AB104" s="61">
        <f>((X104+Y104)+(X103+Y103))*0.5*2</f>
        <v>1.728850998568634</v>
      </c>
      <c r="AC104" s="50"/>
      <c r="AD104" s="55">
        <v>6</v>
      </c>
      <c r="AE104" s="6">
        <v>1.3304926622092015</v>
      </c>
      <c r="AF104" s="5">
        <v>9.0980408466964258E-2</v>
      </c>
      <c r="AG104" s="61">
        <f>(AE104+AE103)*0.5*2</f>
        <v>1.4292585098839579</v>
      </c>
      <c r="AH104" s="61">
        <f>((AE104-AF104)+(AE103-AF103))*0.5*2</f>
        <v>1.3198290999830822</v>
      </c>
      <c r="AI104" s="61">
        <f>((AE104+AF104)+(AE103+AF103))*0.5*2</f>
        <v>1.5386879197848335</v>
      </c>
      <c r="AJ104" s="50"/>
      <c r="AK104" s="55">
        <v>6</v>
      </c>
      <c r="AL104" s="6">
        <v>1.9192003655212493</v>
      </c>
      <c r="AM104" s="5">
        <v>0.30207653370754833</v>
      </c>
      <c r="AN104" s="61">
        <f>(AL104+AL103)*0.5*2</f>
        <v>2.0466455808539608</v>
      </c>
      <c r="AO104" s="61">
        <f>((AL104-AM104)+(AL103-AM103))*0.5*2</f>
        <v>1.7223628623231477</v>
      </c>
      <c r="AP104" s="61">
        <f>((AL104+AM104)+(AL103+AM103))*0.5*2</f>
        <v>2.3709282993847736</v>
      </c>
      <c r="AQ104" s="50"/>
      <c r="AR104" s="55">
        <v>6</v>
      </c>
      <c r="AS104" s="6">
        <v>1.1184827703054143</v>
      </c>
      <c r="AT104" s="5">
        <v>0.15598791391641506</v>
      </c>
      <c r="AU104" s="61">
        <f>(AS104+AS103)*0.5*2</f>
        <v>1.82464484323692</v>
      </c>
      <c r="AV104" s="61">
        <f>((AS104-AT104)+(AS103-AT103))*0.5*2</f>
        <v>1.4364256950782712</v>
      </c>
      <c r="AW104" s="61">
        <f>((AS104+AT104)+(AS103+AT103))*0.5*2</f>
        <v>2.2128639913955688</v>
      </c>
      <c r="AX104" s="50"/>
      <c r="AY104" s="55">
        <v>6</v>
      </c>
      <c r="AZ104" s="6">
        <v>1.1284322283000157</v>
      </c>
      <c r="BA104" s="5">
        <v>9.5585318401394281E-2</v>
      </c>
      <c r="BB104" s="61">
        <f>(AZ104+AZ103)*0.5*2</f>
        <v>2.199766637435467</v>
      </c>
      <c r="BC104" s="61">
        <f>((AZ104-BA104)+(AZ103-BA103))*0.5*2</f>
        <v>1.8896772157112647</v>
      </c>
      <c r="BD104" s="61">
        <f>((AZ104+BA104)+(AZ103+BA103))*0.5*2</f>
        <v>2.5098560591596693</v>
      </c>
      <c r="BE104" s="50"/>
      <c r="BF104" s="55">
        <v>6</v>
      </c>
      <c r="BG104" s="6">
        <v>0.96649078582394055</v>
      </c>
      <c r="BH104" s="5">
        <v>9.2742828569279845E-2</v>
      </c>
      <c r="BI104" s="61">
        <f>(BG104+BG103)*0.5*2</f>
        <v>1.2596874061008143</v>
      </c>
      <c r="BJ104" s="61">
        <f>((BG104-BH104)+(BG103-BH103))*0.5*2</f>
        <v>1.1148385246990917</v>
      </c>
      <c r="BK104" s="61">
        <f>((BG104+BH104)+(BG103+BH103))*0.5*2</f>
        <v>1.4045362875025369</v>
      </c>
      <c r="BL104" s="50"/>
      <c r="BM104" s="55">
        <v>6</v>
      </c>
      <c r="BN104" s="6">
        <v>2.2065083453140479</v>
      </c>
      <c r="BO104" s="5">
        <v>1.072195676247814</v>
      </c>
      <c r="BP104" s="61">
        <f>(BN104+BN103)*0.5*2</f>
        <v>2.2083556469621164</v>
      </c>
      <c r="BQ104" s="61">
        <f>((BN104-BO104)+(BN103-BO103))*0.5*2</f>
        <v>1.1350457691107014</v>
      </c>
      <c r="BR104" s="61">
        <f>((BN104+BO104)+(BN103+BO103))*0.5*2</f>
        <v>3.2816655248135316</v>
      </c>
      <c r="BS104" s="50"/>
      <c r="BT104" s="9"/>
      <c r="BU104" s="9"/>
      <c r="BV104" s="9"/>
      <c r="BW104" s="9"/>
      <c r="BX104" s="9"/>
    </row>
    <row r="105" spans="2:76" x14ac:dyDescent="0.25">
      <c r="B105" s="7"/>
      <c r="C105" s="6"/>
      <c r="D105" s="6"/>
      <c r="E105" s="62">
        <f>SUM(E101:E104)</f>
        <v>4.0498488715906991</v>
      </c>
      <c r="F105" s="63">
        <f t="shared" ref="F105:G105" si="48">SUM(F101:F104)</f>
        <v>2.7756872310113945</v>
      </c>
      <c r="G105" s="63">
        <f t="shared" si="48"/>
        <v>5.3240105121700037</v>
      </c>
      <c r="H105" s="64">
        <f>E105-F105</f>
        <v>1.2741616405793046</v>
      </c>
      <c r="I105" s="7"/>
      <c r="J105" s="6"/>
      <c r="K105" s="6"/>
      <c r="L105" s="62">
        <f>SUM(L101:L104)</f>
        <v>6.9518908666527608</v>
      </c>
      <c r="M105" s="63">
        <f t="shared" ref="M105:N105" si="49">SUM(M101:M104)</f>
        <v>5.3345369806194212</v>
      </c>
      <c r="N105" s="63">
        <f t="shared" si="49"/>
        <v>8.5692447526860995</v>
      </c>
      <c r="O105" s="64">
        <f>L105-M105</f>
        <v>1.6173538860333396</v>
      </c>
      <c r="P105" s="7"/>
      <c r="Q105" s="23"/>
      <c r="R105" s="23"/>
      <c r="S105" s="62">
        <f>SUM(S101:S104)</f>
        <v>4.8207209701276819</v>
      </c>
      <c r="T105" s="63">
        <f t="shared" ref="T105:U105" si="50">SUM(T101:T104)</f>
        <v>3.8520267028959747</v>
      </c>
      <c r="U105" s="63">
        <f t="shared" si="50"/>
        <v>5.789415237359389</v>
      </c>
      <c r="V105" s="64">
        <f>S105-T105</f>
        <v>0.96869426723170715</v>
      </c>
      <c r="W105" s="7"/>
      <c r="X105" s="23"/>
      <c r="Y105" s="23"/>
      <c r="Z105" s="62">
        <f>SUM(Z101:Z104)</f>
        <v>5.1692768114804455</v>
      </c>
      <c r="AA105" s="63">
        <f t="shared" ref="AA105:AB105" si="51">SUM(AA101:AA104)</f>
        <v>4.4588760143892214</v>
      </c>
      <c r="AB105" s="63">
        <f t="shared" si="51"/>
        <v>5.8796776085716687</v>
      </c>
      <c r="AC105" s="64">
        <f>Z105-AA105</f>
        <v>0.71040079709122406</v>
      </c>
      <c r="AD105" s="7"/>
      <c r="AE105" s="23"/>
      <c r="AF105" s="23"/>
      <c r="AG105" s="62">
        <f>SUM(AG101:AG104)</f>
        <v>4.2178620470084445</v>
      </c>
      <c r="AH105" s="63">
        <f t="shared" ref="AH105:AI105" si="52">SUM(AH101:AH104)</f>
        <v>2.8205249286061918</v>
      </c>
      <c r="AI105" s="63">
        <f t="shared" si="52"/>
        <v>5.6151991654106972</v>
      </c>
      <c r="AJ105" s="64">
        <f>AG105-AH105</f>
        <v>1.3973371184022527</v>
      </c>
      <c r="AK105" s="7"/>
      <c r="AL105" s="23"/>
      <c r="AM105" s="23"/>
      <c r="AN105" s="62">
        <f>SUM(AN101:AN104)</f>
        <v>4.7974241290564201</v>
      </c>
      <c r="AO105" s="63">
        <f t="shared" ref="AO105:AP105" si="53">SUM(AO101:AO104)</f>
        <v>3.5210300351169828</v>
      </c>
      <c r="AP105" s="63">
        <f t="shared" si="53"/>
        <v>6.0738182229958575</v>
      </c>
      <c r="AQ105" s="64">
        <f>AN105-AO105</f>
        <v>1.2763940939394374</v>
      </c>
      <c r="AR105" s="7"/>
      <c r="AS105" s="23"/>
      <c r="AT105" s="23"/>
      <c r="AU105" s="62">
        <f>SUM(AU101:AU104)</f>
        <v>5.1502359159562161</v>
      </c>
      <c r="AV105" s="63">
        <f t="shared" ref="AV105:AW105" si="54">SUM(AV101:AV104)</f>
        <v>3.8909834212298078</v>
      </c>
      <c r="AW105" s="63">
        <f t="shared" si="54"/>
        <v>6.4094884106826244</v>
      </c>
      <c r="AX105" s="64">
        <f>AU105-AV105</f>
        <v>1.2592524947264083</v>
      </c>
      <c r="AY105" s="7"/>
      <c r="AZ105" s="23"/>
      <c r="BA105" s="23"/>
      <c r="BB105" s="62">
        <f>SUM(BB101:BB104)</f>
        <v>6.8446196768796934</v>
      </c>
      <c r="BC105" s="63">
        <f t="shared" ref="BC105:BD105" si="55">SUM(BC101:BC104)</f>
        <v>5.7759438140067285</v>
      </c>
      <c r="BD105" s="63">
        <f t="shared" si="55"/>
        <v>7.9132955397526592</v>
      </c>
      <c r="BE105" s="64">
        <f>BB105-BC105</f>
        <v>1.0686758628729649</v>
      </c>
      <c r="BF105" s="7"/>
      <c r="BG105" s="6"/>
      <c r="BH105" s="6"/>
      <c r="BI105" s="62">
        <f>SUM(BI101:BI104)</f>
        <v>4.7978445024611283</v>
      </c>
      <c r="BJ105" s="63">
        <f t="shared" ref="BJ105:BK105" si="56">SUM(BJ101:BJ104)</f>
        <v>3.976854937416495</v>
      </c>
      <c r="BK105" s="63">
        <f t="shared" si="56"/>
        <v>5.6188340675057615</v>
      </c>
      <c r="BL105" s="64">
        <f>BI105-BJ105</f>
        <v>0.82098956504463327</v>
      </c>
      <c r="BM105" s="7"/>
      <c r="BN105" s="6"/>
      <c r="BO105" s="65"/>
      <c r="BP105" s="62">
        <f>SUM(BP101:BP104)</f>
        <v>7.8013376219962645</v>
      </c>
      <c r="BQ105" s="63">
        <f t="shared" ref="BQ105:BR105" si="57">SUM(BQ101:BQ104)</f>
        <v>4.0186682537508451</v>
      </c>
      <c r="BR105" s="63">
        <f t="shared" si="57"/>
        <v>11.584006990241685</v>
      </c>
      <c r="BS105" s="64">
        <f>BP105-BQ105</f>
        <v>3.7826693682454193</v>
      </c>
      <c r="BT105" s="9"/>
      <c r="BU105" s="9"/>
      <c r="BV105" s="9"/>
      <c r="BW105" s="9"/>
      <c r="BX105" s="9"/>
    </row>
    <row r="106" spans="2:76" x14ac:dyDescent="0.25">
      <c r="B106" s="3"/>
      <c r="C106" s="2"/>
      <c r="D106" s="2"/>
      <c r="E106" s="66"/>
      <c r="F106" s="67"/>
      <c r="G106" s="67"/>
      <c r="H106" s="68"/>
      <c r="I106" s="3"/>
      <c r="J106" s="2"/>
      <c r="K106" s="2"/>
      <c r="L106" s="66"/>
      <c r="M106" s="67"/>
      <c r="N106" s="67"/>
      <c r="O106" s="68"/>
      <c r="P106" s="3"/>
      <c r="Q106" s="2"/>
      <c r="R106" s="2"/>
      <c r="S106" s="66"/>
      <c r="T106" s="67"/>
      <c r="U106" s="67"/>
      <c r="V106" s="68"/>
      <c r="W106" s="3"/>
      <c r="X106" s="2"/>
      <c r="Y106" s="2"/>
      <c r="Z106" s="66"/>
      <c r="AA106" s="67"/>
      <c r="AB106" s="67"/>
      <c r="AC106" s="68"/>
      <c r="AD106" s="3"/>
      <c r="AE106" s="2"/>
      <c r="AF106" s="2"/>
      <c r="AG106" s="66"/>
      <c r="AH106" s="67"/>
      <c r="AI106" s="67"/>
      <c r="AJ106" s="68"/>
      <c r="AK106" s="3"/>
      <c r="AL106" s="2"/>
      <c r="AM106" s="2"/>
      <c r="AN106" s="66"/>
      <c r="AO106" s="67"/>
      <c r="AP106" s="67"/>
      <c r="AQ106" s="68"/>
      <c r="AR106" s="3"/>
      <c r="AS106" s="2"/>
      <c r="AT106" s="2"/>
      <c r="AU106" s="66"/>
      <c r="AV106" s="67"/>
      <c r="AW106" s="67"/>
      <c r="AX106" s="68"/>
      <c r="AY106" s="3"/>
      <c r="AZ106" s="2"/>
      <c r="BA106" s="2"/>
      <c r="BB106" s="66"/>
      <c r="BC106" s="67"/>
      <c r="BD106" s="67"/>
      <c r="BE106" s="68"/>
      <c r="BF106" s="3"/>
      <c r="BG106" s="2"/>
      <c r="BH106" s="2"/>
      <c r="BI106" s="66"/>
      <c r="BJ106" s="67"/>
      <c r="BK106" s="67"/>
      <c r="BL106" s="68"/>
      <c r="BM106" s="3"/>
      <c r="BN106" s="2"/>
      <c r="BO106" s="2"/>
      <c r="BP106" s="66"/>
      <c r="BQ106" s="67"/>
      <c r="BR106" s="67"/>
      <c r="BS106" s="68"/>
      <c r="BT106" s="9"/>
      <c r="BU106" s="9"/>
      <c r="BV106" s="9"/>
      <c r="BW106" s="9"/>
      <c r="BX106" s="9"/>
    </row>
    <row r="107" spans="2:76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</row>
    <row r="108" spans="2:76" x14ac:dyDescent="0.25">
      <c r="B108" s="69" t="s">
        <v>36</v>
      </c>
      <c r="C108" s="70" t="s">
        <v>31</v>
      </c>
      <c r="D108" s="70" t="s">
        <v>34</v>
      </c>
      <c r="E108" s="70" t="s">
        <v>32</v>
      </c>
      <c r="F108" s="70" t="s">
        <v>33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</row>
    <row r="109" spans="2:76" x14ac:dyDescent="0.25">
      <c r="B109" t="s">
        <v>1</v>
      </c>
      <c r="C109" s="62">
        <v>4.0498488715906991</v>
      </c>
      <c r="D109">
        <v>2.7756872310113945</v>
      </c>
      <c r="E109" s="64">
        <v>5.3240105121700037</v>
      </c>
      <c r="F109">
        <v>1.2741616405793046</v>
      </c>
      <c r="G109" s="9"/>
      <c r="H109" s="9"/>
      <c r="I109" s="9"/>
      <c r="J109" s="9">
        <v>6.9518908666527608</v>
      </c>
      <c r="K109" s="9">
        <v>5.3345369806194212</v>
      </c>
      <c r="L109" s="9">
        <v>8.5692447526860995</v>
      </c>
      <c r="M109" s="9">
        <v>1.6173538860333396</v>
      </c>
      <c r="N109" s="9"/>
      <c r="O109" s="9"/>
      <c r="P109" s="9"/>
      <c r="Q109" s="9">
        <v>4.8207209701276819</v>
      </c>
      <c r="R109" s="9">
        <v>3.8520267028959747</v>
      </c>
      <c r="S109" s="9">
        <v>5.789415237359389</v>
      </c>
      <c r="T109" s="9">
        <v>0.96869426723170715</v>
      </c>
      <c r="U109" s="9"/>
      <c r="V109" s="9"/>
      <c r="W109" s="9"/>
      <c r="X109" s="9">
        <v>5.1692768114804455</v>
      </c>
      <c r="Y109" s="9">
        <v>4.4588760143892214</v>
      </c>
      <c r="Z109" s="9">
        <v>5.8796776085716687</v>
      </c>
      <c r="AA109" s="9">
        <v>0.71040079709122406</v>
      </c>
      <c r="AB109" s="9"/>
      <c r="AC109" s="9"/>
      <c r="AD109" s="9"/>
      <c r="AE109" s="9">
        <v>4.2178620470084445</v>
      </c>
      <c r="AF109" s="9">
        <v>2.8205249286061918</v>
      </c>
      <c r="AG109" s="9">
        <v>5.6151991654106972</v>
      </c>
      <c r="AH109" s="9">
        <v>1.3973371184022527</v>
      </c>
      <c r="AI109" s="9"/>
      <c r="AJ109" s="9"/>
      <c r="AK109" s="9"/>
      <c r="AL109" s="9">
        <v>4.7974241290564201</v>
      </c>
      <c r="AM109" s="9">
        <v>3.5210300351169828</v>
      </c>
      <c r="AN109" s="9">
        <v>6.0738182229958575</v>
      </c>
      <c r="AO109" s="9">
        <v>1.2763940939394374</v>
      </c>
      <c r="AP109" s="9"/>
      <c r="AQ109" s="9"/>
      <c r="AR109" s="9"/>
      <c r="AS109" s="9">
        <v>5.1502359159562161</v>
      </c>
      <c r="AT109" s="9">
        <v>3.8909834212298078</v>
      </c>
      <c r="AU109" s="9">
        <v>6.4094884106826244</v>
      </c>
      <c r="AV109" s="9">
        <v>1.2592524947264083</v>
      </c>
      <c r="AW109" s="9"/>
      <c r="AX109" s="9"/>
      <c r="AY109" s="9"/>
      <c r="AZ109" s="9">
        <v>6.8446196768796934</v>
      </c>
      <c r="BA109" s="9">
        <v>5.7759438140067285</v>
      </c>
      <c r="BB109" s="9">
        <v>7.9132955397526592</v>
      </c>
      <c r="BC109" s="9">
        <v>1.0686758628729649</v>
      </c>
      <c r="BD109" s="9"/>
      <c r="BE109" s="9"/>
      <c r="BF109" s="9"/>
      <c r="BG109" s="9">
        <v>4.7978445024611283</v>
      </c>
      <c r="BH109" s="9">
        <v>3.976854937416495</v>
      </c>
      <c r="BI109" s="9">
        <v>5.6188340675057615</v>
      </c>
      <c r="BJ109" s="9">
        <v>0.82098956504463327</v>
      </c>
      <c r="BK109" s="9"/>
      <c r="BL109" s="9"/>
      <c r="BM109" s="9"/>
      <c r="BN109" s="9">
        <v>7.8013376219962645</v>
      </c>
      <c r="BO109" s="9">
        <v>4.0186682537508451</v>
      </c>
      <c r="BP109" s="9">
        <v>11.584006990241685</v>
      </c>
      <c r="BQ109" s="9">
        <v>3.7826693682454193</v>
      </c>
      <c r="BR109" s="9"/>
      <c r="BS109" s="9"/>
      <c r="BT109" s="9"/>
      <c r="BU109" s="9"/>
      <c r="BV109" s="9"/>
      <c r="BW109" s="9"/>
      <c r="BX109" s="9"/>
    </row>
    <row r="110" spans="2:76" x14ac:dyDescent="0.25">
      <c r="B110" t="s">
        <v>2</v>
      </c>
      <c r="C110" s="9">
        <v>6.9518908666527608</v>
      </c>
      <c r="D110" s="9">
        <v>5.3345369806194212</v>
      </c>
      <c r="E110" s="9">
        <v>8.5692447526860995</v>
      </c>
      <c r="F110" s="9">
        <v>1.6173538860333396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</row>
    <row r="111" spans="2:76" x14ac:dyDescent="0.25">
      <c r="B111" t="s">
        <v>3</v>
      </c>
      <c r="C111" s="9">
        <v>4.8207209701276819</v>
      </c>
      <c r="D111" s="9">
        <v>3.8520267028959747</v>
      </c>
      <c r="E111" s="9">
        <v>5.789415237359389</v>
      </c>
      <c r="F111" s="9">
        <v>0.96869426723170715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</row>
    <row r="112" spans="2:76" x14ac:dyDescent="0.25">
      <c r="B112" t="s">
        <v>4</v>
      </c>
      <c r="C112" s="9">
        <v>5.1692768114804455</v>
      </c>
      <c r="D112" s="9">
        <v>4.4588760143892214</v>
      </c>
      <c r="E112" s="9">
        <v>5.8796776085716687</v>
      </c>
      <c r="F112" s="9">
        <v>0.71040079709122406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</row>
    <row r="113" spans="2:76" x14ac:dyDescent="0.25">
      <c r="B113" t="s">
        <v>18</v>
      </c>
      <c r="C113" s="9">
        <v>4.2178620470084445</v>
      </c>
      <c r="D113" s="9">
        <v>2.8205249286061918</v>
      </c>
      <c r="E113" s="9">
        <v>5.6151991654106972</v>
      </c>
      <c r="F113" s="9">
        <v>1.3973371184022527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</row>
    <row r="114" spans="2:76" x14ac:dyDescent="0.25">
      <c r="B114" t="s">
        <v>19</v>
      </c>
      <c r="C114" s="9">
        <v>4.7974241290564201</v>
      </c>
      <c r="D114" s="9">
        <v>3.5210300351169828</v>
      </c>
      <c r="E114" s="9">
        <v>6.0738182229958575</v>
      </c>
      <c r="F114" s="9">
        <v>1.2763940939394374</v>
      </c>
      <c r="G114" s="9"/>
      <c r="H114" s="9"/>
      <c r="I114" s="9"/>
      <c r="J114" s="9">
        <v>5.1502359159562161</v>
      </c>
      <c r="K114" s="9">
        <v>3.8909834212298078</v>
      </c>
      <c r="L114" s="9">
        <v>6.4094884106826244</v>
      </c>
      <c r="M114" s="9">
        <v>1.2592524947264083</v>
      </c>
      <c r="N114" s="9"/>
      <c r="O114" s="9"/>
      <c r="P114" s="9"/>
      <c r="Q114" s="9">
        <v>6.8446196768796934</v>
      </c>
      <c r="R114" s="9">
        <v>5.7759438140067285</v>
      </c>
      <c r="S114" s="9">
        <v>7.9132955397526592</v>
      </c>
      <c r="T114" s="9">
        <v>1.0686758628729649</v>
      </c>
      <c r="U114" s="9"/>
      <c r="V114" s="9"/>
      <c r="W114" s="9"/>
      <c r="X114" s="9">
        <v>4.7978445024611283</v>
      </c>
      <c r="Y114" s="9">
        <v>3.976854937416495</v>
      </c>
      <c r="Z114" s="9">
        <v>5.6188340675057615</v>
      </c>
      <c r="AA114" s="9">
        <v>0.82098956504463327</v>
      </c>
      <c r="AB114" s="9"/>
      <c r="AC114" s="9"/>
      <c r="AD114" s="9"/>
      <c r="AE114" s="9">
        <v>7.8013376219962645</v>
      </c>
      <c r="AF114" s="9">
        <v>4.0186682537508451</v>
      </c>
      <c r="AG114" s="9">
        <v>11.584006990241685</v>
      </c>
      <c r="AH114" s="9">
        <v>3.7826693682454193</v>
      </c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</row>
    <row r="115" spans="2:76" x14ac:dyDescent="0.25">
      <c r="B115" t="s">
        <v>20</v>
      </c>
      <c r="C115" s="9">
        <v>5.1502359159562161</v>
      </c>
      <c r="D115" s="9">
        <v>3.8909834212298078</v>
      </c>
      <c r="E115" s="9">
        <v>6.4094884106826244</v>
      </c>
      <c r="F115" s="9">
        <v>1.2592524947264083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</row>
    <row r="116" spans="2:76" x14ac:dyDescent="0.25">
      <c r="B116" t="s">
        <v>21</v>
      </c>
      <c r="C116" s="9">
        <v>6.8446196768796934</v>
      </c>
      <c r="D116" s="9">
        <v>5.7759438140067285</v>
      </c>
      <c r="E116" s="9">
        <v>7.9132955397526592</v>
      </c>
      <c r="F116" s="9">
        <v>1.0686758628729649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</row>
    <row r="117" spans="2:76" x14ac:dyDescent="0.25">
      <c r="B117" t="s">
        <v>37</v>
      </c>
      <c r="C117" s="9">
        <v>4.7978445024611283</v>
      </c>
      <c r="D117" s="9">
        <v>3.976854937416495</v>
      </c>
      <c r="E117" s="9">
        <v>5.6188340675057615</v>
      </c>
      <c r="F117" s="9">
        <v>0.82098956504463327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</row>
    <row r="118" spans="2:76" x14ac:dyDescent="0.25">
      <c r="B118" t="s">
        <v>23</v>
      </c>
      <c r="C118" s="9">
        <v>7.8013376219962645</v>
      </c>
      <c r="D118" s="9">
        <v>4.0186682537508451</v>
      </c>
      <c r="E118" s="9">
        <v>11.584006990241685</v>
      </c>
      <c r="F118" s="9">
        <v>3.7826693682454193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</row>
    <row r="119" spans="2:76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7"/>
  <sheetViews>
    <sheetView topLeftCell="A73" zoomScale="85" zoomScaleNormal="85" zoomScalePageLayoutView="85" workbookViewId="0">
      <selection activeCell="C116" sqref="C116"/>
    </sheetView>
  </sheetViews>
  <sheetFormatPr defaultColWidth="11" defaultRowHeight="15" x14ac:dyDescent="0.25"/>
  <cols>
    <col min="1" max="16384" width="11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</v>
      </c>
      <c r="F4" s="12">
        <f t="shared" ref="F4:F18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18" si="1">K4-E4</f>
        <v>13.02</v>
      </c>
      <c r="M4" s="12">
        <f t="shared" ref="M4:M18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8">
        <f t="shared" ref="S4:S36" si="3">R4-E4</f>
        <v>10.899999999999999</v>
      </c>
      <c r="T4" s="8">
        <f t="shared" ref="T4:T36" si="4">2^-S4</f>
        <v>5.2332688600404981E-4</v>
      </c>
      <c r="U4" s="8">
        <f>AVERAGE(T4:T6)</f>
        <v>5.4448777255987129E-4</v>
      </c>
      <c r="V4" s="8">
        <f>STDEV(T4:T6)</f>
        <v>1.1343373948032727E-4</v>
      </c>
      <c r="W4" s="6">
        <v>1</v>
      </c>
      <c r="X4" s="5">
        <f>V4/U4</f>
        <v>0.20833110530109145</v>
      </c>
      <c r="Y4" s="11">
        <v>27.4</v>
      </c>
      <c r="Z4" s="8">
        <f t="shared" ref="Z4:Z36" si="5">Y4-E4</f>
        <v>10.599999999999998</v>
      </c>
      <c r="AA4" s="8">
        <f t="shared" ref="AA4:AA36" si="6">2^-Z4</f>
        <v>6.4429097205707833E-4</v>
      </c>
      <c r="AB4" s="8">
        <f>AVERAGE(AA4:AA6)</f>
        <v>6.4994117780023885E-4</v>
      </c>
      <c r="AC4" s="8">
        <f>STDEV(AA4:AA6)</f>
        <v>7.2264600685296803E-5</v>
      </c>
      <c r="AD4" s="6">
        <v>1</v>
      </c>
      <c r="AE4" s="5">
        <f>AC4/AB4</f>
        <v>0.11118637063415533</v>
      </c>
      <c r="AF4" s="11">
        <v>26.45</v>
      </c>
      <c r="AG4" s="8">
        <f t="shared" ref="AG4:AG36" si="7">AF4-E4</f>
        <v>9.6499999999999986</v>
      </c>
      <c r="AH4" s="8">
        <f t="shared" ref="AH4:AH36" si="8">2^-AG4</f>
        <v>1.2446881126164688E-3</v>
      </c>
      <c r="AI4" s="8">
        <f>AVERAGE(AH4:AH6)</f>
        <v>1.2822186031336902E-3</v>
      </c>
      <c r="AJ4" s="8">
        <f>STDEV(AH4:AH6)</f>
        <v>1.8213168414494917E-4</v>
      </c>
      <c r="AK4" s="6">
        <v>1</v>
      </c>
      <c r="AL4" s="5">
        <f>AJ4/AI4</f>
        <v>0.14204417538462374</v>
      </c>
      <c r="AM4" s="11">
        <v>24.66</v>
      </c>
      <c r="AN4" s="8">
        <f t="shared" ref="AN4:AN36" si="9">AM4-E4</f>
        <v>7.8599999999999994</v>
      </c>
      <c r="AO4" s="8">
        <f t="shared" ref="AO4:AO36" si="10">2^-AN4</f>
        <v>4.3043168588930121E-3</v>
      </c>
      <c r="AP4" s="8">
        <f>AVERAGE(AO4:AO6)</f>
        <v>6.1065500822321782E-3</v>
      </c>
      <c r="AQ4" s="8">
        <f>STDEV(AO4:AO6)</f>
        <v>4.6973810314430422E-3</v>
      </c>
      <c r="AR4" s="6">
        <v>1</v>
      </c>
      <c r="AS4" s="5">
        <f>AQ4/AP4</f>
        <v>0.76923647037804521</v>
      </c>
      <c r="AT4" s="11">
        <v>23.95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7.3367314347690948E-3</v>
      </c>
      <c r="AX4" s="8">
        <f>STDEV(AV4:AV6)</f>
        <v>1.0376280663108562E-3</v>
      </c>
      <c r="AY4" s="6">
        <v>1</v>
      </c>
      <c r="AZ4" s="5">
        <f>AX4/AW4</f>
        <v>0.14142920120988631</v>
      </c>
      <c r="BA4" s="11">
        <v>33.44</v>
      </c>
      <c r="BB4" s="8">
        <f t="shared" ref="BB4:BB36" si="13">BA4-E4</f>
        <v>16.639999999999997</v>
      </c>
      <c r="BC4" s="8">
        <f t="shared" ref="BC4:BC36" si="14">2^-BB4</f>
        <v>9.7917625241310716E-6</v>
      </c>
      <c r="BD4" s="8">
        <f>AVERAGE(BC4:BC6)</f>
        <v>9.8556709480286572E-6</v>
      </c>
      <c r="BE4" s="8">
        <f>STDEV(BC4:BC6)</f>
        <v>1.5974552104162636E-6</v>
      </c>
      <c r="BF4" s="6">
        <v>1</v>
      </c>
      <c r="BG4" s="5">
        <f>BE4/BD4</f>
        <v>0.16208487670094024</v>
      </c>
      <c r="BH4" s="11">
        <v>29.17</v>
      </c>
      <c r="BI4" s="8">
        <f t="shared" ref="BI4:BI36" si="15">BH4-E4</f>
        <v>12.370000000000001</v>
      </c>
      <c r="BJ4" s="8">
        <f t="shared" ref="BJ4:BJ36" si="16">2^-BI4</f>
        <v>1.8891174237577979E-4</v>
      </c>
      <c r="BK4" s="8">
        <f>AVERAGE(BJ4:BJ6)</f>
        <v>1.9069742553750184E-4</v>
      </c>
      <c r="BL4" s="8">
        <f>STDEV(BJ4:BJ6)</f>
        <v>4.2730832470185319E-6</v>
      </c>
      <c r="BM4" s="6">
        <v>1</v>
      </c>
      <c r="BN4" s="5">
        <f>BL4/BK4</f>
        <v>2.2407660905617226E-2</v>
      </c>
      <c r="BO4" s="11">
        <v>27.22</v>
      </c>
      <c r="BP4" s="8">
        <f t="shared" ref="BP4:BP36" si="17">BO4-E4</f>
        <v>10.419999999999998</v>
      </c>
      <c r="BQ4" s="8">
        <f t="shared" ref="BQ4:BQ36" si="18">2^-BP4</f>
        <v>7.2990685968502944E-4</v>
      </c>
      <c r="BR4" s="8">
        <f>AVERAGE(BQ4:BQ6)</f>
        <v>8.8874140364847334E-4</v>
      </c>
      <c r="BS4" s="8">
        <f>STDEV(BQ4:BQ6)</f>
        <v>4.2617869681707327E-4</v>
      </c>
      <c r="BT4" s="6">
        <v>1</v>
      </c>
      <c r="BU4" s="5">
        <f>BS4/BR4</f>
        <v>0.47953059806544251</v>
      </c>
      <c r="BV4" s="54">
        <v>43</v>
      </c>
      <c r="BW4" s="8">
        <f>BV4-E4</f>
        <v>26.2</v>
      </c>
      <c r="BX4" s="8">
        <f t="shared" ref="BX4:BX36" si="19">2^-BW4</f>
        <v>1.2972214271070416E-8</v>
      </c>
      <c r="BY4" s="8">
        <f>AVERAGE(BX4:BX6)</f>
        <v>2.8325639187796266E-8</v>
      </c>
      <c r="BZ4" s="8">
        <f>STDEV(BX4:BX6)</f>
        <v>2.1277123323077708E-8</v>
      </c>
      <c r="CA4" s="6">
        <v>1</v>
      </c>
      <c r="CB4" s="5">
        <f>BZ4/BY4</f>
        <v>0.75116127766834928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55">
        <v>42.49</v>
      </c>
      <c r="BW5" s="8">
        <f t="shared" ref="BW5:BW36" si="20">BV5-E5</f>
        <v>25.62</v>
      </c>
      <c r="BX5" s="8">
        <f t="shared" si="19"/>
        <v>1.9391504756241027E-8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3">
        <v>27.2</v>
      </c>
      <c r="Z6" s="8">
        <f t="shared" si="5"/>
        <v>10.43</v>
      </c>
      <c r="AA6" s="8">
        <f t="shared" si="6"/>
        <v>7.2486502472121541E-4</v>
      </c>
      <c r="AB6" s="8"/>
      <c r="AC6" s="8"/>
      <c r="AD6" s="6"/>
      <c r="AE6" s="5"/>
      <c r="AF6" s="3">
        <v>26.17</v>
      </c>
      <c r="AG6" s="8">
        <f t="shared" si="7"/>
        <v>9.4000000000000021</v>
      </c>
      <c r="AH6" s="8">
        <f t="shared" si="8"/>
        <v>1.4801919594828095E-3</v>
      </c>
      <c r="AI6" s="8"/>
      <c r="AJ6" s="8"/>
      <c r="AK6" s="6"/>
      <c r="AL6" s="5"/>
      <c r="AM6" s="3">
        <v>23.22</v>
      </c>
      <c r="AN6" s="8">
        <f t="shared" si="9"/>
        <v>6.4499999999999993</v>
      </c>
      <c r="AO6" s="8">
        <f t="shared" si="10"/>
        <v>1.1438169499575207E-2</v>
      </c>
      <c r="AP6" s="8"/>
      <c r="AQ6" s="8"/>
      <c r="AR6" s="6"/>
      <c r="AS6" s="5"/>
      <c r="AT6" s="3">
        <v>23.65</v>
      </c>
      <c r="AU6" s="8">
        <f t="shared" si="11"/>
        <v>6.879999999999999</v>
      </c>
      <c r="AV6" s="8">
        <f t="shared" si="12"/>
        <v>8.4901161134848368E-3</v>
      </c>
      <c r="AW6" s="8"/>
      <c r="AX6" s="8"/>
      <c r="AY6" s="6"/>
      <c r="AZ6" s="5"/>
      <c r="BA6" s="3">
        <v>33.18</v>
      </c>
      <c r="BB6" s="8">
        <f t="shared" si="13"/>
        <v>16.41</v>
      </c>
      <c r="BC6" s="8">
        <f t="shared" si="14"/>
        <v>1.1484121302879857E-5</v>
      </c>
      <c r="BD6" s="8"/>
      <c r="BE6" s="8"/>
      <c r="BF6" s="6"/>
      <c r="BG6" s="5"/>
      <c r="BH6" s="3">
        <v>29.15</v>
      </c>
      <c r="BI6" s="8">
        <f t="shared" si="15"/>
        <v>12.379999999999999</v>
      </c>
      <c r="BJ6" s="8">
        <f t="shared" si="16"/>
        <v>1.8760683365332204E-4</v>
      </c>
      <c r="BK6" s="8"/>
      <c r="BL6" s="8"/>
      <c r="BM6" s="6"/>
      <c r="BN6" s="5"/>
      <c r="BO6" s="3">
        <v>26.28</v>
      </c>
      <c r="BP6" s="8">
        <f t="shared" si="17"/>
        <v>9.5100000000000016</v>
      </c>
      <c r="BQ6" s="8">
        <f t="shared" si="18"/>
        <v>1.3715281989628864E-3</v>
      </c>
      <c r="BR6" s="8"/>
      <c r="BS6" s="8"/>
      <c r="BT6" s="6"/>
      <c r="BU6" s="5"/>
      <c r="BV6" s="56">
        <v>40.950000000000003</v>
      </c>
      <c r="BW6" s="8">
        <f t="shared" si="20"/>
        <v>24.180000000000003</v>
      </c>
      <c r="BX6" s="8">
        <f t="shared" si="19"/>
        <v>5.2613198536077345E-8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0.95961771925594674</v>
      </c>
      <c r="J7" s="5">
        <f>((H7/G7)^2+(H19/G19)^2)^0.5*I7</f>
        <v>0.11855183880385897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5.1122152793266347</v>
      </c>
      <c r="Q7" s="5">
        <f>((O7/N7)^2+(O19/N19)^2)^0.5*P7</f>
        <v>1.9888479679853481</v>
      </c>
      <c r="R7" s="7">
        <v>27.06</v>
      </c>
      <c r="S7" s="12">
        <f t="shared" si="3"/>
        <v>10.73</v>
      </c>
      <c r="T7" s="12">
        <f t="shared" si="4"/>
        <v>5.8877335336462912E-4</v>
      </c>
      <c r="U7" s="12">
        <f>AVERAGE(T7:T9)</f>
        <v>8.6877863376453928E-4</v>
      </c>
      <c r="V7" s="12">
        <f>STDEV(T7:T9)</f>
        <v>2.7450689575280195E-4</v>
      </c>
      <c r="W7" s="14">
        <f>U19/U7</f>
        <v>5.5371043009757743</v>
      </c>
      <c r="X7" s="15">
        <f>((V7/U7)^2+(V19/U19)^2)^0.5*W7</f>
        <v>1.8723546255686436</v>
      </c>
      <c r="Y7" s="7">
        <v>27.57</v>
      </c>
      <c r="Z7" s="16">
        <f t="shared" si="5"/>
        <v>11.240000000000002</v>
      </c>
      <c r="AA7" s="12">
        <f t="shared" si="6"/>
        <v>4.1344985955201472E-4</v>
      </c>
      <c r="AB7" s="12">
        <f>AVERAGE(AA7:AA9)</f>
        <v>5.4954774717821519E-4</v>
      </c>
      <c r="AC7" s="12">
        <f>STDEV(AA7:AA9)</f>
        <v>1.699942705108424E-4</v>
      </c>
      <c r="AD7" s="14">
        <f>AB19/AB7</f>
        <v>8.4634283406084734</v>
      </c>
      <c r="AE7" s="15">
        <f>((AC7/AB7)^2+(AC19/AB19)^2)^0.5*AD7</f>
        <v>2.6690786133497566</v>
      </c>
      <c r="AF7" s="7">
        <v>27.18</v>
      </c>
      <c r="AG7" s="12">
        <f t="shared" si="7"/>
        <v>10.850000000000001</v>
      </c>
      <c r="AH7" s="12">
        <f t="shared" si="8"/>
        <v>5.4178196878312715E-4</v>
      </c>
      <c r="AI7" s="12">
        <f>AVERAGE(AH7:AH9)</f>
        <v>5.73873576648201E-4</v>
      </c>
      <c r="AJ7" s="12">
        <f>STDEV(AH7:AH9)</f>
        <v>4.6078383479191491E-5</v>
      </c>
      <c r="AK7" s="14">
        <f>AI19/AI7</f>
        <v>1.3709191712912641</v>
      </c>
      <c r="AL7" s="15">
        <f>((AJ7/AI7)^2+(AJ19/AI19)^2)^0.5*AK7</f>
        <v>0.17438774274995306</v>
      </c>
      <c r="AM7" s="7">
        <v>24.47</v>
      </c>
      <c r="AN7" s="12">
        <f t="shared" si="9"/>
        <v>8.14</v>
      </c>
      <c r="AO7" s="12">
        <f t="shared" si="10"/>
        <v>3.5449967004576597E-3</v>
      </c>
      <c r="AP7" s="12">
        <f>AVERAGE(AO7:AO9)</f>
        <v>4.2007942405227127E-3</v>
      </c>
      <c r="AQ7" s="12">
        <f>STDEV(AO7:AO9)</f>
        <v>7.4664357385812482E-4</v>
      </c>
      <c r="AR7" s="14">
        <f>AP19/AP7</f>
        <v>9.8651942938334773</v>
      </c>
      <c r="AS7" s="15">
        <f>((AQ7/AP7)^2+(AQ19/AP19)^2)^0.5*AR7</f>
        <v>1.7849676254458111</v>
      </c>
      <c r="AT7" s="7">
        <v>23.36</v>
      </c>
      <c r="AU7" s="12">
        <f t="shared" si="11"/>
        <v>7.0300000000000011</v>
      </c>
      <c r="AV7" s="12">
        <f t="shared" si="12"/>
        <v>7.6517210748978624E-3</v>
      </c>
      <c r="AW7" s="12">
        <f>AVERAGE(AV7:AV9)</f>
        <v>8.6865187385954442E-3</v>
      </c>
      <c r="AX7" s="12">
        <f>STDEV(AV7:AV9)</f>
        <v>9.8733504324673106E-4</v>
      </c>
      <c r="AY7" s="14">
        <f>AW19/AW7</f>
        <v>16.131650318753536</v>
      </c>
      <c r="AZ7" s="15">
        <f>((AX7/AW7)^2+(AX19/AW19)^2)^0.5*AY7</f>
        <v>2.0396523138885994</v>
      </c>
      <c r="BA7" s="7">
        <v>32.99</v>
      </c>
      <c r="BB7" s="12">
        <f t="shared" si="13"/>
        <v>16.660000000000004</v>
      </c>
      <c r="BC7" s="12">
        <f t="shared" si="14"/>
        <v>9.6569564359304518E-6</v>
      </c>
      <c r="BD7" s="12">
        <f>AVERAGE(BC7:BC9)</f>
        <v>9.2131333210792213E-6</v>
      </c>
      <c r="BE7" s="12">
        <f>STDEV(BC7:BC9)</f>
        <v>6.048311940709175E-7</v>
      </c>
      <c r="BF7" s="14">
        <f>BD19/BD7</f>
        <v>1.0552799330742448</v>
      </c>
      <c r="BG7" s="15">
        <f>((BE7/BD7)^2+(BE19/BD19)^2)^0.5*BF7</f>
        <v>0.16382804897275724</v>
      </c>
      <c r="BH7" s="7">
        <v>28.52</v>
      </c>
      <c r="BI7" s="12">
        <f t="shared" si="15"/>
        <v>12.190000000000001</v>
      </c>
      <c r="BJ7" s="12">
        <f t="shared" si="16"/>
        <v>2.1401506868067263E-4</v>
      </c>
      <c r="BK7" s="12">
        <f>AVERAGE(BJ7:BJ9)</f>
        <v>2.2989153634415493E-4</v>
      </c>
      <c r="BL7" s="12">
        <f>STDEV(BJ7:BJ9)</f>
        <v>1.904248620586774E-5</v>
      </c>
      <c r="BM7" s="14">
        <f>BK19/BK7</f>
        <v>1.2447691124534832</v>
      </c>
      <c r="BN7" s="15">
        <f>((BL7/BK7)^2+(BL19/BK19)^2)^0.5*BM7</f>
        <v>0.20247969564156049</v>
      </c>
      <c r="BO7" s="7">
        <v>27.52</v>
      </c>
      <c r="BP7" s="12">
        <f t="shared" si="17"/>
        <v>11.190000000000001</v>
      </c>
      <c r="BQ7" s="12">
        <f t="shared" si="18"/>
        <v>4.2803013736134493E-4</v>
      </c>
      <c r="BR7" s="12">
        <f>AVERAGE(BQ7:BQ9)</f>
        <v>5.0150766099416142E-4</v>
      </c>
      <c r="BS7" s="12">
        <f>STDEV(BQ7:BQ9)</f>
        <v>6.5359027210703047E-5</v>
      </c>
      <c r="BT7" s="14">
        <f>BR19/BR7</f>
        <v>1.9760700149675199</v>
      </c>
      <c r="BU7" s="15">
        <f>((BS7/BR7)^2+(BS19/BR19)^2)^0.5*BT7</f>
        <v>0.52143037523247282</v>
      </c>
      <c r="BV7" s="54">
        <v>40.11</v>
      </c>
      <c r="BW7" s="8">
        <f t="shared" si="20"/>
        <v>23.78</v>
      </c>
      <c r="BX7" s="12">
        <f t="shared" si="19"/>
        <v>6.9423531679418924E-8</v>
      </c>
      <c r="BY7" s="12">
        <f>AVERAGE(BX7:BX9)</f>
        <v>4.2736378027325271E-8</v>
      </c>
      <c r="BZ7" s="12">
        <f>STDEV(BX7:BX9)</f>
        <v>3.036654178334616E-8</v>
      </c>
      <c r="CA7" s="14">
        <f>BY19/BY7</f>
        <v>172.7749308387985</v>
      </c>
      <c r="CB7" s="15">
        <f>((BZ7/BY7)^2+(BZ19/BY19)^2)^0.5*CA7</f>
        <v>125.05399468013306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55">
        <v>40.67</v>
      </c>
      <c r="BW8" s="8">
        <f t="shared" si="20"/>
        <v>24.28</v>
      </c>
      <c r="BX8" s="8">
        <f t="shared" si="19"/>
        <v>4.9089850024436355E-8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55">
        <v>43</v>
      </c>
      <c r="BW9" s="8">
        <f t="shared" si="20"/>
        <v>26.62</v>
      </c>
      <c r="BX9" s="8">
        <f t="shared" si="19"/>
        <v>9.6957523781205303E-9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0.88353889102922323</v>
      </c>
      <c r="J10" s="5">
        <f>((H10/G10)^2+(H22/G22)^2)^0.5*I10</f>
        <v>9.7331131944342078E-2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5.0131735586658657</v>
      </c>
      <c r="Q10" s="5">
        <f>((O10/N10)^2+(O22/N22)^2)^0.5*P10</f>
        <v>0.86856837876988147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2.1423474798100557</v>
      </c>
      <c r="X10" s="5">
        <f>((V10/U10)^2+(V22/U22)^2)^0.5*W10</f>
        <v>0.15758450034240953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6.8012325411054722</v>
      </c>
      <c r="AE10" s="5">
        <f>((AC10/AB10)^2+(AC22/AB22)^2)^0.5*AD10</f>
        <v>1.1864560636465529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3.6592159990215993</v>
      </c>
      <c r="AL10" s="5">
        <f>((AJ10/AI10)^2+(AJ22/AI22)^2)^0.5*AK10</f>
        <v>0.32451247342416878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13.73121556502729</v>
      </c>
      <c r="AS10" s="5">
        <f>((AQ10/AP10)^2+(AQ22/AP22)^2)^0.5*AR10</f>
        <v>2.3411172957480861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24.163223712767778</v>
      </c>
      <c r="AZ10" s="5">
        <f>((AX10/AW10)^2+(AX22/AW22)^2)^0.5*AY10</f>
        <v>3.9222598345504434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1.1798950576737075</v>
      </c>
      <c r="BG10" s="5">
        <f>((BE10/BD10)^2+(BE22/BD22)^2)^0.5*BF10</f>
        <v>0.24482462867638888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1.7219500121808793</v>
      </c>
      <c r="BN10" s="5">
        <f>((BL10/BK10)^2+(BL22/BK22)^2)^0.5*BM10</f>
        <v>0.32584343858331405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3.371078612284061</v>
      </c>
      <c r="BU10" s="5">
        <f>((BS10/BR10)^2+(BS22/BR22)^2)^0.5*BT10</f>
        <v>2.9527245602410321</v>
      </c>
      <c r="BV10" s="55">
        <v>40.72</v>
      </c>
      <c r="BW10" s="8">
        <f t="shared" si="20"/>
        <v>24.369999999999997</v>
      </c>
      <c r="BX10" s="8">
        <f t="shared" si="19"/>
        <v>4.6121030853461983E-8</v>
      </c>
      <c r="BY10" s="8">
        <f>AVERAGE(BX10:BX12)</f>
        <v>6.1879483504771457E-8</v>
      </c>
      <c r="BZ10" s="8">
        <f>STDEV(BX10:BX12)</f>
        <v>1.4119996944573286E-8</v>
      </c>
      <c r="CA10" s="6">
        <f>BY22/BY10</f>
        <v>1329.5085741337189</v>
      </c>
      <c r="CB10" s="5">
        <f>((BZ10/BY10)^2+(BZ22/BY22)^2)^0.5*CA10</f>
        <v>307.63825850728517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55">
        <v>40.049999999999997</v>
      </c>
      <c r="BW11" s="8">
        <f t="shared" si="20"/>
        <v>23.699999999999996</v>
      </c>
      <c r="BX11" s="8">
        <f t="shared" si="19"/>
        <v>7.3381925424630726E-8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55">
        <v>40.11</v>
      </c>
      <c r="BW12" s="8">
        <f t="shared" si="20"/>
        <v>23.849999999999998</v>
      </c>
      <c r="BX12" s="8">
        <f t="shared" si="19"/>
        <v>6.6135494236221681E-8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1.0696909896936273</v>
      </c>
      <c r="J13" s="5">
        <f>((H13/G13)^2+(H25/G25)^2)^0.5*I13</f>
        <v>8.9586193748356677E-2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0.18874044475472915</v>
      </c>
      <c r="Q13" s="5">
        <f>((O13/N13)^2+(O25/N25)^2)^0.5*P13</f>
        <v>4.3806839849926595E-2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0.84577905428480871</v>
      </c>
      <c r="X13" s="5">
        <f>((V13/U13)^2+(V25/U25)^2)^0.5*W13</f>
        <v>0.13297639906360528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0.36560657966679122</v>
      </c>
      <c r="AE13" s="5">
        <f>((AC13/AB13)^2+(AC25/AB25)^2)^0.5*AD13</f>
        <v>5.2733532618254329E-2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1.1869836944734309</v>
      </c>
      <c r="AL13" s="5">
        <f>((AJ13/AI13)^2+(AJ25/AI25)^2)^0.5*AK13</f>
        <v>0.24423940718642817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0.21372488940628073</v>
      </c>
      <c r="AS13" s="5">
        <f>((AQ13/AP13)^2+(AQ25/AP25)^2)^0.5*AR13</f>
        <v>3.6702284214103924E-2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0.38359079828566822</v>
      </c>
      <c r="AZ13" s="5">
        <f>((AX13/AW13)^2+(AX25/AW25)^2)^0.5*AY13</f>
        <v>8.6971411943271321E-2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1.6577603170367636</v>
      </c>
      <c r="BG13" s="5">
        <f>((BE13/BD13)^2+(BE25/BD25)^2)^0.5*BF13</f>
        <v>0.34839004292150044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1.9154874738330334</v>
      </c>
      <c r="BN13" s="5">
        <f>((BL13/BK13)^2+(BL25/BK25)^2)^0.5*BM13</f>
        <v>0.53615833061207252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0.78187676981994536</v>
      </c>
      <c r="BU13" s="5">
        <f>((BS13/BR13)^2+(BS25/BR25)^2)^0.5*BT13</f>
        <v>0.17546529233421015</v>
      </c>
      <c r="BV13" s="55">
        <v>31.08</v>
      </c>
      <c r="BW13" s="8">
        <f t="shared" si="20"/>
        <v>14.75</v>
      </c>
      <c r="BX13" s="8">
        <f t="shared" si="19"/>
        <v>3.6291721038901432E-5</v>
      </c>
      <c r="BY13" s="8">
        <f>AVERAGE(BX13:BX15)</f>
        <v>5.0584379122517311E-5</v>
      </c>
      <c r="BZ13" s="8">
        <f>STDEV(BX13:BX15)</f>
        <v>1.8211881398241965E-5</v>
      </c>
      <c r="CA13" s="6">
        <f>BY25/BY13</f>
        <v>1.6446590716402294</v>
      </c>
      <c r="CB13" s="5">
        <f>((BZ13/BY13)^2+(BZ25/BY25)^2)^0.5*CA13</f>
        <v>0.66499848564906461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55">
        <v>30.66</v>
      </c>
      <c r="BW14" s="8">
        <f t="shared" si="20"/>
        <v>14.46</v>
      </c>
      <c r="BX14" s="8">
        <f t="shared" si="19"/>
        <v>4.4371719888925448E-5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55">
        <v>30.21</v>
      </c>
      <c r="BW15" s="8">
        <f t="shared" si="20"/>
        <v>13.780000000000001</v>
      </c>
      <c r="BX15" s="8">
        <f t="shared" si="19"/>
        <v>7.1089696439725032E-5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1.458434434852008</v>
      </c>
      <c r="J16" s="5">
        <f>((H16/G16)^2+(H28/G28)^2)^0.5*I16</f>
        <v>0.46521827594333409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1.0940586875826188</v>
      </c>
      <c r="Q16" s="5">
        <f>((O16/N16)^2+(O28/N28)^2)^0.5*P16</f>
        <v>0.30877746939837736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0.61238498556392518</v>
      </c>
      <c r="X16" s="5">
        <f>((V16/U16)^2+(V28/U28)^2)^0.5*W16</f>
        <v>0.33750367932131708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0.52135043544376791</v>
      </c>
      <c r="AE16" s="5">
        <f>((AC16/AB16)^2+(AC28/AB28)^2)^0.5*AD16</f>
        <v>7.9521746934231627E-2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1.1190987434010702</v>
      </c>
      <c r="AL16" s="5">
        <f>((AJ16/AI16)^2+(AJ28/AI28)^2)^0.5*AK16</f>
        <v>0.33374279992123451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AVERAGE(AO16:AO18)</f>
        <v>5.7726798688832294E-3</v>
      </c>
      <c r="AQ16" s="8">
        <f>STDEV(AO16:AO18)</f>
        <v>9.2829469311328747E-5</v>
      </c>
      <c r="AR16" s="6">
        <f>AP28/AP16</f>
        <v>0.85186795115256497</v>
      </c>
      <c r="AS16" s="5">
        <f>((AQ16/AP16)^2+(AQ28/AP28)^2)^0.5*AR16</f>
        <v>0.2456609606007594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2.2141843669795609</v>
      </c>
      <c r="AZ16" s="5">
        <f>((AX16/AW16)^2+(AX28/AW28)^2)^0.5*AY16</f>
        <v>0.33865233442563009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2.7142766146971025</v>
      </c>
      <c r="BG16" s="5">
        <f>((BE16/BD16)^2+(BE28/BD28)^2)^0.5*BF16</f>
        <v>0.4776642174759298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1.6919038758036022</v>
      </c>
      <c r="BN16" s="5">
        <f>((BL16/BK16)^2+(BL28/BK28)^2)^0.5*BM16</f>
        <v>0.16014959010801685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1.0193209820791427</v>
      </c>
      <c r="BU16" s="5">
        <f>((BS16/BR16)^2+(BS28/BR28)^2)^0.5*BT16</f>
        <v>0.1887016892926352</v>
      </c>
      <c r="BV16" s="55">
        <v>41.15</v>
      </c>
      <c r="BW16" s="8">
        <f t="shared" si="20"/>
        <v>24.65</v>
      </c>
      <c r="BX16" s="8">
        <f t="shared" si="19"/>
        <v>3.7984866718031864E-8</v>
      </c>
      <c r="BY16" s="8">
        <f>AVERAGE(BX16:BX18)</f>
        <v>8.044900194646114E-8</v>
      </c>
      <c r="BZ16" s="8">
        <f>STDEV(BX16:BX18)</f>
        <v>3.688286717107185E-8</v>
      </c>
      <c r="CA16" s="6">
        <f>BY28/BY16</f>
        <v>613.9982418513049</v>
      </c>
      <c r="CB16" s="5">
        <f>((BZ16/BY16)^2+(BZ28/BY28)^2)^0.5*CA16</f>
        <v>287.84347833044853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55">
        <v>39.799999999999997</v>
      </c>
      <c r="BW17" s="8">
        <f t="shared" si="20"/>
        <v>23.189999999999998</v>
      </c>
      <c r="BX17" s="8">
        <f t="shared" si="19"/>
        <v>1.0449954525423497E-7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2">
        <f t="shared" si="3"/>
        <v>9.6199999999999974</v>
      </c>
      <c r="T18" s="2">
        <f t="shared" si="4"/>
        <v>1.2708416557050159E-3</v>
      </c>
      <c r="U18" s="2"/>
      <c r="V18" s="2"/>
      <c r="W18" s="2"/>
      <c r="X18" s="1"/>
      <c r="Y18" s="7">
        <v>26.41</v>
      </c>
      <c r="Z18" s="2">
        <f t="shared" si="5"/>
        <v>9.9899999999999984</v>
      </c>
      <c r="AA18" s="2">
        <f t="shared" si="6"/>
        <v>9.8335502935226562E-4</v>
      </c>
      <c r="AB18" s="2"/>
      <c r="AC18" s="2"/>
      <c r="AD18" s="2"/>
      <c r="AE18" s="1"/>
      <c r="AF18" s="7">
        <v>26.46</v>
      </c>
      <c r="AG18" s="2">
        <f t="shared" si="7"/>
        <v>10.039999999999999</v>
      </c>
      <c r="AH18" s="2">
        <f t="shared" si="8"/>
        <v>9.4985834708231063E-4</v>
      </c>
      <c r="AI18" s="2"/>
      <c r="AJ18" s="2"/>
      <c r="AK18" s="2"/>
      <c r="AL18" s="1"/>
      <c r="AM18" s="7">
        <v>23.87</v>
      </c>
      <c r="AN18" s="2">
        <f t="shared" si="9"/>
        <v>7.4499999999999993</v>
      </c>
      <c r="AO18" s="2">
        <f t="shared" si="10"/>
        <v>5.7190847497876037E-3</v>
      </c>
      <c r="AP18" s="2"/>
      <c r="AQ18" s="2"/>
      <c r="AR18" s="2"/>
      <c r="AS18" s="1"/>
      <c r="AT18" s="7">
        <v>22.34</v>
      </c>
      <c r="AU18" s="2">
        <f t="shared" si="11"/>
        <v>5.9199999999999982</v>
      </c>
      <c r="AV18" s="2">
        <f t="shared" si="12"/>
        <v>1.6515906883771594E-2</v>
      </c>
      <c r="AW18" s="2"/>
      <c r="AX18" s="2"/>
      <c r="AY18" s="2"/>
      <c r="AZ18" s="1"/>
      <c r="BA18" s="7">
        <v>33.630000000000003</v>
      </c>
      <c r="BB18" s="2">
        <f t="shared" si="13"/>
        <v>17.21</v>
      </c>
      <c r="BC18" s="2">
        <f t="shared" si="14"/>
        <v>6.5958956246022371E-6</v>
      </c>
      <c r="BD18" s="2"/>
      <c r="BE18" s="2"/>
      <c r="BF18" s="2"/>
      <c r="BG18" s="1"/>
      <c r="BH18" s="7">
        <v>28.36</v>
      </c>
      <c r="BI18" s="2">
        <f t="shared" si="15"/>
        <v>11.939999999999998</v>
      </c>
      <c r="BJ18" s="2">
        <f t="shared" si="16"/>
        <v>2.545082423928525E-4</v>
      </c>
      <c r="BK18" s="2"/>
      <c r="BL18" s="2"/>
      <c r="BM18" s="2"/>
      <c r="BN18" s="1"/>
      <c r="BO18" s="7">
        <v>25.43</v>
      </c>
      <c r="BP18" s="2">
        <f t="shared" si="17"/>
        <v>9.009999999999998</v>
      </c>
      <c r="BQ18" s="2">
        <f t="shared" si="18"/>
        <v>1.939633780150464E-3</v>
      </c>
      <c r="BR18" s="2"/>
      <c r="BS18" s="2"/>
      <c r="BT18" s="2"/>
      <c r="BU18" s="1"/>
      <c r="BV18" s="56">
        <v>39.69</v>
      </c>
      <c r="BW18" s="8">
        <f t="shared" si="20"/>
        <v>23.269999999999996</v>
      </c>
      <c r="BX18" s="2">
        <f t="shared" si="19"/>
        <v>9.8862593867116571E-8</v>
      </c>
      <c r="BY18" s="2"/>
      <c r="BZ18" s="2"/>
      <c r="CA18" s="2"/>
      <c r="CB18" s="1"/>
    </row>
    <row r="19" spans="2:80" x14ac:dyDescent="0.25">
      <c r="B19" s="8">
        <v>13</v>
      </c>
      <c r="C19" s="8" t="s">
        <v>13</v>
      </c>
      <c r="D19" s="8" t="s">
        <v>27</v>
      </c>
      <c r="E19" s="7">
        <v>16.64</v>
      </c>
      <c r="F19" s="12">
        <f t="shared" ref="F19:F30" si="21">2^-E19</f>
        <v>9.791762524131036E-6</v>
      </c>
      <c r="G19" s="12">
        <f>AVERAGE(F19:F21)</f>
        <v>1.1358286157217343E-5</v>
      </c>
      <c r="H19" s="12">
        <f>STDEV(F19:F21)</f>
        <v>1.3799359323084456E-6</v>
      </c>
      <c r="I19" s="12"/>
      <c r="J19" s="13"/>
      <c r="K19" s="11">
        <v>25.06</v>
      </c>
      <c r="L19" s="12">
        <f t="shared" ref="L19:L36" si="22">K19-E19</f>
        <v>8.4199999999999982</v>
      </c>
      <c r="M19" s="12">
        <f t="shared" ref="M19:M36" si="23">2^-L19</f>
        <v>2.9196274387401182E-3</v>
      </c>
      <c r="N19" s="12">
        <f>AVERAGE(M19:M21)</f>
        <v>2.6678275110486576E-3</v>
      </c>
      <c r="O19" s="12">
        <f>STDEV(M19:M21)</f>
        <v>2.208936450374378E-4</v>
      </c>
      <c r="P19" s="12"/>
      <c r="Q19" s="13"/>
      <c r="R19" s="11">
        <v>24.18</v>
      </c>
      <c r="S19" s="12">
        <f t="shared" si="3"/>
        <v>7.5399999999999991</v>
      </c>
      <c r="T19" s="12">
        <f t="shared" si="4"/>
        <v>5.3732102271083796E-3</v>
      </c>
      <c r="U19" s="12">
        <f>AVERAGE(T19:T21)</f>
        <v>4.8105179096134872E-3</v>
      </c>
      <c r="V19" s="12">
        <f>STDEV(T19:T21)</f>
        <v>5.7940434290839281E-4</v>
      </c>
      <c r="W19" s="12"/>
      <c r="X19" s="13"/>
      <c r="Y19" s="11">
        <v>24.29</v>
      </c>
      <c r="Z19" s="12">
        <f t="shared" si="5"/>
        <v>7.6499999999999986</v>
      </c>
      <c r="AA19" s="12">
        <f t="shared" si="6"/>
        <v>4.978752450465875E-3</v>
      </c>
      <c r="AB19" s="12">
        <f>AVERAGE(AA19:AA21)</f>
        <v>4.6510579779856466E-3</v>
      </c>
      <c r="AC19" s="12">
        <f>STDEV(AA19:AA21)</f>
        <v>2.8549100602886038E-4</v>
      </c>
      <c r="AD19" s="12"/>
      <c r="AE19" s="13"/>
      <c r="AF19" s="11">
        <v>26.84</v>
      </c>
      <c r="AG19" s="12">
        <f t="shared" si="7"/>
        <v>10.199999999999999</v>
      </c>
      <c r="AH19" s="12">
        <f t="shared" si="8"/>
        <v>8.5014703446887197E-4</v>
      </c>
      <c r="AI19" s="12">
        <f>AVERAGE(AH19:AH21)</f>
        <v>7.8673428812450546E-4</v>
      </c>
      <c r="AJ19" s="12">
        <f>STDEV(AH19:AH21)</f>
        <v>7.7620186959434986E-5</v>
      </c>
      <c r="AK19" s="12"/>
      <c r="AL19" s="13"/>
      <c r="AM19" s="11">
        <v>21.2</v>
      </c>
      <c r="AN19" s="12">
        <f t="shared" si="9"/>
        <v>4.5599999999999987</v>
      </c>
      <c r="AO19" s="12">
        <f t="shared" si="10"/>
        <v>4.2393885232739792E-2</v>
      </c>
      <c r="AP19" s="12">
        <f>AVERAGE(AO19:AO21)</f>
        <v>4.1441651371173199E-2</v>
      </c>
      <c r="AQ19" s="12">
        <f>STDEV(AO19:AO21)</f>
        <v>1.403373057891999E-3</v>
      </c>
      <c r="AR19" s="12"/>
      <c r="AS19" s="13"/>
      <c r="AT19" s="11">
        <v>19.47</v>
      </c>
      <c r="AU19" s="12">
        <f t="shared" si="11"/>
        <v>2.8299999999999983</v>
      </c>
      <c r="AV19" s="12">
        <f t="shared" si="12"/>
        <v>0.14063231058610134</v>
      </c>
      <c r="AW19" s="12">
        <f>AVERAGE(AV19:AV21)</f>
        <v>0.14012788277832175</v>
      </c>
      <c r="AX19" s="12">
        <f>STDEV(AV19:AV21)</f>
        <v>7.7607185261405337E-3</v>
      </c>
      <c r="AY19" s="12"/>
      <c r="AZ19" s="13"/>
      <c r="BA19" s="11">
        <v>33.11</v>
      </c>
      <c r="BB19" s="12">
        <f t="shared" si="13"/>
        <v>16.47</v>
      </c>
      <c r="BC19" s="12">
        <f t="shared" si="14"/>
        <v>1.1016305507831556E-5</v>
      </c>
      <c r="BD19" s="12">
        <f>AVERAGE(BC19:BC21)</f>
        <v>9.7224347144725756E-6</v>
      </c>
      <c r="BE19" s="12">
        <f>STDEV(BC19:BC21)</f>
        <v>1.3677766597946689E-6</v>
      </c>
      <c r="BF19" s="12"/>
      <c r="BG19" s="13"/>
      <c r="BH19" s="11">
        <v>28.58</v>
      </c>
      <c r="BI19" s="12">
        <f t="shared" si="15"/>
        <v>11.939999999999998</v>
      </c>
      <c r="BJ19" s="12">
        <f t="shared" si="16"/>
        <v>2.545082423928525E-4</v>
      </c>
      <c r="BK19" s="12">
        <f>AVERAGE(BJ19:BJ21)</f>
        <v>2.861618836556814E-4</v>
      </c>
      <c r="BL19" s="12">
        <f>STDEV(BJ19:BJ21)</f>
        <v>4.0061137575823863E-5</v>
      </c>
      <c r="BM19" s="12"/>
      <c r="BN19" s="13"/>
      <c r="BO19" s="11">
        <v>26.38</v>
      </c>
      <c r="BP19" s="12">
        <f t="shared" si="17"/>
        <v>9.7399999999999984</v>
      </c>
      <c r="BQ19" s="12">
        <f t="shared" si="18"/>
        <v>1.1694127974794244E-3</v>
      </c>
      <c r="BR19" s="12">
        <f>AVERAGE(BQ19:BQ21)</f>
        <v>9.9101425116705842E-4</v>
      </c>
      <c r="BS19" s="12">
        <f>STDEV(BQ19:BQ21)</f>
        <v>2.2738114514741362E-4</v>
      </c>
      <c r="BT19" s="12"/>
      <c r="BU19" s="13"/>
      <c r="BV19" s="11">
        <v>33.65</v>
      </c>
      <c r="BW19" s="8">
        <f t="shared" si="20"/>
        <v>17.009999999999998</v>
      </c>
      <c r="BX19" s="12">
        <f t="shared" si="19"/>
        <v>7.5766944537127434E-6</v>
      </c>
      <c r="BY19" s="12">
        <f>AVERAGE(BX19:BX21)</f>
        <v>7.3837747579718714E-6</v>
      </c>
      <c r="BZ19" s="12">
        <f>STDEV(BX19:BX21)</f>
        <v>1.0176228516069817E-6</v>
      </c>
      <c r="CA19" s="12"/>
      <c r="CB19" s="13"/>
    </row>
    <row r="20" spans="2:80" x14ac:dyDescent="0.25">
      <c r="B20" s="8">
        <v>14</v>
      </c>
      <c r="C20" s="8" t="s">
        <v>13</v>
      </c>
      <c r="D20" s="8" t="s">
        <v>27</v>
      </c>
      <c r="E20" s="7">
        <v>16.36</v>
      </c>
      <c r="F20" s="8">
        <f t="shared" si="21"/>
        <v>1.1889107966011061E-5</v>
      </c>
      <c r="G20" s="8"/>
      <c r="H20" s="8"/>
      <c r="I20" s="8"/>
      <c r="J20" s="4"/>
      <c r="K20" s="7">
        <v>24.96</v>
      </c>
      <c r="L20" s="8">
        <f t="shared" si="22"/>
        <v>8.6000000000000014</v>
      </c>
      <c r="M20" s="8">
        <f t="shared" si="23"/>
        <v>2.5771638882283068E-3</v>
      </c>
      <c r="N20" s="8"/>
      <c r="O20" s="8"/>
      <c r="P20" s="8"/>
      <c r="Q20" s="4"/>
      <c r="R20" s="7">
        <v>24.05</v>
      </c>
      <c r="S20" s="8">
        <f t="shared" si="3"/>
        <v>7.6900000000000013</v>
      </c>
      <c r="T20" s="8">
        <f t="shared" si="4"/>
        <v>4.842608202886664E-3</v>
      </c>
      <c r="U20" s="8"/>
      <c r="V20" s="8"/>
      <c r="W20" s="8"/>
      <c r="X20" s="4"/>
      <c r="Y20" s="7">
        <v>24.15</v>
      </c>
      <c r="Z20" s="8">
        <f t="shared" si="5"/>
        <v>7.7899999999999991</v>
      </c>
      <c r="AA20" s="8">
        <f t="shared" si="6"/>
        <v>4.5183132183800314E-3</v>
      </c>
      <c r="AB20" s="8"/>
      <c r="AC20" s="8"/>
      <c r="AD20" s="8"/>
      <c r="AE20" s="4"/>
      <c r="AF20" s="7">
        <v>26.63</v>
      </c>
      <c r="AG20" s="8">
        <f t="shared" si="7"/>
        <v>10.27</v>
      </c>
      <c r="AH20" s="8">
        <f t="shared" si="8"/>
        <v>8.0988236895941635E-4</v>
      </c>
      <c r="AI20" s="8"/>
      <c r="AJ20" s="8"/>
      <c r="AK20" s="8"/>
      <c r="AL20" s="4"/>
      <c r="AM20" s="7">
        <v>20.93</v>
      </c>
      <c r="AN20" s="8">
        <f t="shared" si="9"/>
        <v>4.57</v>
      </c>
      <c r="AO20" s="8">
        <f t="shared" si="10"/>
        <v>4.210104927705282E-2</v>
      </c>
      <c r="AP20" s="8"/>
      <c r="AQ20" s="8"/>
      <c r="AR20" s="8"/>
      <c r="AS20" s="4"/>
      <c r="AT20" s="7">
        <v>19.12</v>
      </c>
      <c r="AU20" s="8">
        <f t="shared" si="11"/>
        <v>2.7600000000000016</v>
      </c>
      <c r="AV20" s="8">
        <f t="shared" si="12"/>
        <v>0.14762408267869118</v>
      </c>
      <c r="AW20" s="8"/>
      <c r="AX20" s="8"/>
      <c r="AY20" s="8"/>
      <c r="AZ20" s="4"/>
      <c r="BA20" s="7">
        <v>32.99</v>
      </c>
      <c r="BB20" s="8">
        <f t="shared" si="13"/>
        <v>16.630000000000003</v>
      </c>
      <c r="BC20" s="8">
        <f t="shared" si="14"/>
        <v>9.8598696185111276E-6</v>
      </c>
      <c r="BD20" s="8"/>
      <c r="BE20" s="8"/>
      <c r="BF20" s="8"/>
      <c r="BG20" s="4"/>
      <c r="BH20" s="7">
        <v>27.92</v>
      </c>
      <c r="BI20" s="8">
        <f t="shared" si="15"/>
        <v>11.560000000000002</v>
      </c>
      <c r="BJ20" s="8">
        <f t="shared" si="16"/>
        <v>3.312022283807787E-4</v>
      </c>
      <c r="BK20" s="8"/>
      <c r="BL20" s="8"/>
      <c r="BM20" s="8"/>
      <c r="BN20" s="4"/>
      <c r="BO20" s="7">
        <v>26.23</v>
      </c>
      <c r="BP20" s="8">
        <f t="shared" si="17"/>
        <v>9.870000000000001</v>
      </c>
      <c r="BQ20" s="8">
        <f t="shared" si="18"/>
        <v>1.0686461926374409E-3</v>
      </c>
      <c r="BR20" s="8"/>
      <c r="BS20" s="8"/>
      <c r="BT20" s="8"/>
      <c r="BU20" s="4"/>
      <c r="BV20" s="7">
        <v>33.24</v>
      </c>
      <c r="BW20" s="8">
        <f t="shared" si="20"/>
        <v>16.880000000000003</v>
      </c>
      <c r="BX20" s="8">
        <f t="shared" si="19"/>
        <v>8.2911290170750139E-6</v>
      </c>
      <c r="BY20" s="8"/>
      <c r="BZ20" s="8"/>
      <c r="CA20" s="8"/>
      <c r="CB20" s="4"/>
    </row>
    <row r="21" spans="2:80" x14ac:dyDescent="0.25">
      <c r="B21" s="8">
        <v>15</v>
      </c>
      <c r="C21" s="8" t="s">
        <v>13</v>
      </c>
      <c r="D21" s="8" t="s">
        <v>27</v>
      </c>
      <c r="E21" s="7">
        <v>16.3</v>
      </c>
      <c r="F21" s="8">
        <f t="shared" si="21"/>
        <v>1.2393987981509934E-5</v>
      </c>
      <c r="G21" s="8"/>
      <c r="H21" s="8"/>
      <c r="I21" s="8"/>
      <c r="J21" s="4"/>
      <c r="K21" s="7">
        <v>24.94</v>
      </c>
      <c r="L21" s="8">
        <f t="shared" si="22"/>
        <v>8.64</v>
      </c>
      <c r="M21" s="8">
        <f t="shared" si="23"/>
        <v>2.506691206177547E-3</v>
      </c>
      <c r="N21" s="8"/>
      <c r="O21" s="8"/>
      <c r="P21" s="8"/>
      <c r="Q21" s="4"/>
      <c r="R21" s="7">
        <v>24.19</v>
      </c>
      <c r="S21" s="8">
        <f t="shared" si="3"/>
        <v>7.8900000000000006</v>
      </c>
      <c r="T21" s="8">
        <f t="shared" si="4"/>
        <v>4.2157352988454171E-3</v>
      </c>
      <c r="U21" s="8"/>
      <c r="V21" s="8"/>
      <c r="W21" s="8"/>
      <c r="X21" s="4"/>
      <c r="Y21" s="7">
        <v>24.11</v>
      </c>
      <c r="Z21" s="8">
        <f t="shared" si="5"/>
        <v>7.8099999999999987</v>
      </c>
      <c r="AA21" s="8">
        <f t="shared" si="6"/>
        <v>4.4561082651110341E-3</v>
      </c>
      <c r="AB21" s="8"/>
      <c r="AC21" s="8"/>
      <c r="AD21" s="8"/>
      <c r="AE21" s="4"/>
      <c r="AF21" s="7">
        <v>26.78</v>
      </c>
      <c r="AG21" s="8">
        <f t="shared" si="7"/>
        <v>10.48</v>
      </c>
      <c r="AH21" s="8">
        <f t="shared" si="8"/>
        <v>7.0017346094522796E-4</v>
      </c>
      <c r="AI21" s="8"/>
      <c r="AJ21" s="8"/>
      <c r="AK21" s="8"/>
      <c r="AL21" s="4"/>
      <c r="AM21" s="7">
        <v>20.95</v>
      </c>
      <c r="AN21" s="8">
        <f t="shared" si="9"/>
        <v>4.6499999999999986</v>
      </c>
      <c r="AO21" s="8">
        <f t="shared" si="10"/>
        <v>3.9830019603726979E-2</v>
      </c>
      <c r="AP21" s="8"/>
      <c r="AQ21" s="8"/>
      <c r="AR21" s="8"/>
      <c r="AS21" s="4"/>
      <c r="AT21" s="7">
        <v>19.22</v>
      </c>
      <c r="AU21" s="8">
        <f t="shared" si="11"/>
        <v>2.9199999999999982</v>
      </c>
      <c r="AV21" s="8">
        <f t="shared" si="12"/>
        <v>0.13212725507017273</v>
      </c>
      <c r="AW21" s="8"/>
      <c r="AX21" s="8"/>
      <c r="AY21" s="8"/>
      <c r="AZ21" s="4"/>
      <c r="BA21" s="7">
        <v>33.18</v>
      </c>
      <c r="BB21" s="8">
        <f t="shared" si="13"/>
        <v>16.88</v>
      </c>
      <c r="BC21" s="8">
        <f t="shared" si="14"/>
        <v>8.2911290170750427E-6</v>
      </c>
      <c r="BD21" s="8"/>
      <c r="BE21" s="8"/>
      <c r="BF21" s="8"/>
      <c r="BG21" s="4"/>
      <c r="BH21" s="7">
        <v>28.14</v>
      </c>
      <c r="BI21" s="8">
        <f t="shared" si="15"/>
        <v>11.84</v>
      </c>
      <c r="BJ21" s="8">
        <f t="shared" si="16"/>
        <v>2.7277518019341298E-4</v>
      </c>
      <c r="BK21" s="8"/>
      <c r="BL21" s="8"/>
      <c r="BM21" s="8"/>
      <c r="BN21" s="4"/>
      <c r="BO21" s="7">
        <v>26.71</v>
      </c>
      <c r="BP21" s="8">
        <f t="shared" si="17"/>
        <v>10.41</v>
      </c>
      <c r="BQ21" s="8">
        <f t="shared" si="18"/>
        <v>7.3498376338431001E-4</v>
      </c>
      <c r="BR21" s="8"/>
      <c r="BS21" s="8"/>
      <c r="BT21" s="8"/>
      <c r="BU21" s="4"/>
      <c r="BV21" s="7">
        <v>33.58</v>
      </c>
      <c r="BW21" s="8">
        <f t="shared" si="20"/>
        <v>17.279999999999998</v>
      </c>
      <c r="BX21" s="8">
        <f t="shared" si="19"/>
        <v>6.2835008031278576E-6</v>
      </c>
      <c r="BY21" s="8"/>
      <c r="BZ21" s="8"/>
      <c r="CA21" s="8"/>
      <c r="CB21" s="4"/>
    </row>
    <row r="22" spans="2:80" x14ac:dyDescent="0.25">
      <c r="B22" s="8">
        <v>37</v>
      </c>
      <c r="C22" s="8" t="s">
        <v>14</v>
      </c>
      <c r="D22" s="8" t="s">
        <v>27</v>
      </c>
      <c r="E22" s="7">
        <v>16.670000000000002</v>
      </c>
      <c r="F22" s="8">
        <f t="shared" si="21"/>
        <v>9.5902509652849387E-6</v>
      </c>
      <c r="G22" s="8">
        <f>AVERAGE(F22:F24)</f>
        <v>1.0804513457200916E-5</v>
      </c>
      <c r="H22" s="8">
        <f>STDEV(F22:F24)</f>
        <v>1.1234403094146014E-6</v>
      </c>
      <c r="I22" s="8"/>
      <c r="J22" s="4"/>
      <c r="K22" s="7">
        <v>24.47</v>
      </c>
      <c r="L22" s="8">
        <f t="shared" si="22"/>
        <v>7.7999999999999972</v>
      </c>
      <c r="M22" s="8">
        <f t="shared" si="23"/>
        <v>4.487102949207177E-3</v>
      </c>
      <c r="N22" s="8">
        <f>AVERAGE(M22:M24)</f>
        <v>4.5658833020397098E-3</v>
      </c>
      <c r="O22" s="8">
        <f>STDEV(M22:M24)</f>
        <v>2.7947337438134849E-4</v>
      </c>
      <c r="P22" s="8"/>
      <c r="Q22" s="4"/>
      <c r="R22" s="7">
        <v>26.58</v>
      </c>
      <c r="S22" s="8">
        <f t="shared" si="3"/>
        <v>9.9099999999999966</v>
      </c>
      <c r="T22" s="8">
        <f t="shared" si="4"/>
        <v>1.0394240063021118E-3</v>
      </c>
      <c r="U22" s="8">
        <f>AVERAGE(T22:T24)</f>
        <v>1.0293240932794457E-3</v>
      </c>
      <c r="V22" s="8">
        <f>STDEV(T22:T24)</f>
        <v>7.4928071754587255E-5</v>
      </c>
      <c r="W22" s="8"/>
      <c r="X22" s="4"/>
      <c r="Y22" s="7">
        <v>25.53</v>
      </c>
      <c r="Z22" s="8">
        <f t="shared" si="5"/>
        <v>8.86</v>
      </c>
      <c r="AA22" s="8">
        <f t="shared" si="6"/>
        <v>2.1521584294465061E-3</v>
      </c>
      <c r="AB22" s="8">
        <f>AVERAGE(AA22:AA24)</f>
        <v>2.2592127724280569E-3</v>
      </c>
      <c r="AC22" s="8">
        <f>STDEV(AA22:AA24)</f>
        <v>3.3179196803202857E-4</v>
      </c>
      <c r="AD22" s="8"/>
      <c r="AE22" s="4"/>
      <c r="AF22" s="7">
        <v>25.31</v>
      </c>
      <c r="AG22" s="8">
        <f t="shared" si="7"/>
        <v>8.639999999999997</v>
      </c>
      <c r="AH22" s="8">
        <f t="shared" si="8"/>
        <v>2.5066912061775539E-3</v>
      </c>
      <c r="AI22" s="8">
        <f>AVERAGE(AH22:AH24)</f>
        <v>2.4596625236030637E-3</v>
      </c>
      <c r="AJ22" s="8">
        <f>STDEV(AH22:AH24)</f>
        <v>1.8161715143693262E-4</v>
      </c>
      <c r="AK22" s="8"/>
      <c r="AL22" s="4"/>
      <c r="AM22" s="7">
        <v>20.76</v>
      </c>
      <c r="AN22" s="8">
        <f t="shared" si="9"/>
        <v>4.09</v>
      </c>
      <c r="AO22" s="8">
        <f t="shared" si="10"/>
        <v>5.8720171825875751E-2</v>
      </c>
      <c r="AP22" s="8">
        <f>AVERAGE(AO22:AO24)</f>
        <v>5.5357079971824381E-2</v>
      </c>
      <c r="AQ22" s="8">
        <f>STDEV(AO22:AO24)</f>
        <v>5.4775332235079402E-3</v>
      </c>
      <c r="AR22" s="8"/>
      <c r="AS22" s="4"/>
      <c r="AT22" s="7">
        <v>18.579999999999998</v>
      </c>
      <c r="AU22" s="8">
        <f t="shared" si="11"/>
        <v>1.9099999999999966</v>
      </c>
      <c r="AV22" s="8">
        <f t="shared" si="12"/>
        <v>0.26609254561334061</v>
      </c>
      <c r="AW22" s="8">
        <f>AVERAGE(AV22:AV24)</f>
        <v>0.23936630084164182</v>
      </c>
      <c r="AX22" s="8">
        <f>STDEV(AV22:AV24)</f>
        <v>3.4612798795178465E-2</v>
      </c>
      <c r="AY22" s="8"/>
      <c r="AZ22" s="4"/>
      <c r="BA22" s="7">
        <v>33.25</v>
      </c>
      <c r="BB22" s="8">
        <f t="shared" si="13"/>
        <v>16.579999999999998</v>
      </c>
      <c r="BC22" s="8">
        <f t="shared" si="14"/>
        <v>1.0207577169693856E-5</v>
      </c>
      <c r="BD22" s="8">
        <f>AVERAGE(BC22:BC24)</f>
        <v>9.2620987883973593E-6</v>
      </c>
      <c r="BE22" s="8">
        <f>STDEV(BC22:BC24)</f>
        <v>1.0572701276223106E-6</v>
      </c>
      <c r="BF22" s="8"/>
      <c r="BG22" s="4"/>
      <c r="BH22" s="7">
        <v>28.01</v>
      </c>
      <c r="BI22" s="8">
        <f t="shared" si="15"/>
        <v>11.34</v>
      </c>
      <c r="BJ22" s="8">
        <f t="shared" si="16"/>
        <v>3.8576235930828982E-4</v>
      </c>
      <c r="BK22" s="8">
        <f>AVERAGE(BJ22:BJ24)</f>
        <v>4.2274083954751702E-4</v>
      </c>
      <c r="BL22" s="8">
        <f>STDEV(BJ22:BJ24)</f>
        <v>6.8699324797876719E-5</v>
      </c>
      <c r="BM22" s="8"/>
      <c r="BN22" s="4"/>
      <c r="BO22" s="7">
        <v>24.77</v>
      </c>
      <c r="BP22" s="8">
        <f t="shared" si="17"/>
        <v>8.0999999999999979</v>
      </c>
      <c r="BQ22" s="8">
        <f t="shared" si="18"/>
        <v>3.6446601231906609E-3</v>
      </c>
      <c r="BR22" s="8">
        <f>AVERAGE(BQ22:BQ24)</f>
        <v>2.2507690239387122E-3</v>
      </c>
      <c r="BS22" s="8">
        <f>STDEV(BQ22:BQ24)</f>
        <v>1.9675645172340058E-3</v>
      </c>
      <c r="BT22" s="8"/>
      <c r="BU22" s="4"/>
      <c r="BV22" s="7">
        <v>30.3</v>
      </c>
      <c r="BW22" s="8">
        <f t="shared" si="20"/>
        <v>13.629999999999999</v>
      </c>
      <c r="BX22" s="8">
        <f t="shared" si="19"/>
        <v>7.887895694808917E-5</v>
      </c>
      <c r="BY22" s="8">
        <f>AVERAGE(BX22:BX24)</f>
        <v>8.2269303882559681E-5</v>
      </c>
      <c r="BZ22" s="8">
        <f>STDEV(BX22:BX24)</f>
        <v>3.1584093482516397E-6</v>
      </c>
      <c r="CA22" s="8"/>
      <c r="CB22" s="4"/>
    </row>
    <row r="23" spans="2:80" x14ac:dyDescent="0.25">
      <c r="B23" s="8">
        <v>38</v>
      </c>
      <c r="C23" s="8" t="s">
        <v>14</v>
      </c>
      <c r="D23" s="8" t="s">
        <v>27</v>
      </c>
      <c r="E23" s="19">
        <v>16.47</v>
      </c>
      <c r="F23" s="8">
        <f t="shared" si="21"/>
        <v>1.1016305507831556E-5</v>
      </c>
      <c r="G23" s="8"/>
      <c r="H23" s="8"/>
      <c r="I23" s="8"/>
      <c r="J23" s="4"/>
      <c r="K23" s="7">
        <v>24.15</v>
      </c>
      <c r="L23" s="8">
        <f t="shared" si="22"/>
        <v>7.68</v>
      </c>
      <c r="M23" s="8">
        <f t="shared" si="23"/>
        <v>4.8762912066469257E-3</v>
      </c>
      <c r="N23" s="8"/>
      <c r="O23" s="8"/>
      <c r="P23" s="8"/>
      <c r="Q23" s="4"/>
      <c r="R23" s="7">
        <v>26.3</v>
      </c>
      <c r="S23" s="8">
        <f t="shared" si="3"/>
        <v>9.8300000000000018</v>
      </c>
      <c r="T23" s="8">
        <f t="shared" si="4"/>
        <v>1.0986899264539146E-3</v>
      </c>
      <c r="U23" s="8"/>
      <c r="V23" s="8"/>
      <c r="W23" s="8"/>
      <c r="X23" s="4"/>
      <c r="Y23" s="7">
        <v>25.04</v>
      </c>
      <c r="Z23" s="8">
        <f t="shared" si="5"/>
        <v>8.57</v>
      </c>
      <c r="AA23" s="8">
        <f t="shared" si="6"/>
        <v>2.6313155798158012E-3</v>
      </c>
      <c r="AB23" s="8"/>
      <c r="AC23" s="8"/>
      <c r="AD23" s="8"/>
      <c r="AE23" s="4"/>
      <c r="AF23" s="7">
        <v>25.05</v>
      </c>
      <c r="AG23" s="8">
        <f t="shared" si="7"/>
        <v>8.5800000000000018</v>
      </c>
      <c r="AH23" s="8">
        <f t="shared" si="8"/>
        <v>2.613139755441622E-3</v>
      </c>
      <c r="AI23" s="8"/>
      <c r="AJ23" s="8"/>
      <c r="AK23" s="8"/>
      <c r="AL23" s="4"/>
      <c r="AM23" s="7">
        <v>20.57</v>
      </c>
      <c r="AN23" s="8">
        <f t="shared" si="9"/>
        <v>4.1000000000000014</v>
      </c>
      <c r="AO23" s="8">
        <f t="shared" si="10"/>
        <v>5.8314561971050415E-2</v>
      </c>
      <c r="AP23" s="8"/>
      <c r="AQ23" s="8"/>
      <c r="AR23" s="8"/>
      <c r="AS23" s="4"/>
      <c r="AT23" s="7">
        <v>18.46</v>
      </c>
      <c r="AU23" s="8">
        <f t="shared" si="11"/>
        <v>1.990000000000002</v>
      </c>
      <c r="AV23" s="8">
        <f t="shared" si="12"/>
        <v>0.25173888751417939</v>
      </c>
      <c r="AW23" s="8"/>
      <c r="AX23" s="8"/>
      <c r="AY23" s="8"/>
      <c r="AZ23" s="4"/>
      <c r="BA23" s="7">
        <v>33.380000000000003</v>
      </c>
      <c r="BB23" s="8">
        <f t="shared" si="13"/>
        <v>16.910000000000004</v>
      </c>
      <c r="BC23" s="8">
        <f t="shared" si="14"/>
        <v>8.1205000492352144E-6</v>
      </c>
      <c r="BD23" s="8"/>
      <c r="BE23" s="8"/>
      <c r="BF23" s="8"/>
      <c r="BG23" s="4"/>
      <c r="BH23" s="7">
        <v>27.43</v>
      </c>
      <c r="BI23" s="8">
        <f t="shared" si="15"/>
        <v>10.96</v>
      </c>
      <c r="BJ23" s="8">
        <f t="shared" si="16"/>
        <v>5.0200870442190749E-4</v>
      </c>
      <c r="BK23" s="8"/>
      <c r="BL23" s="8"/>
      <c r="BM23" s="8"/>
      <c r="BN23" s="4"/>
      <c r="BO23" s="7">
        <v>24.7</v>
      </c>
      <c r="BP23" s="8">
        <f>BO26-E23</f>
        <v>23.53</v>
      </c>
      <c r="BQ23" s="8">
        <f t="shared" si="18"/>
        <v>8.2558957821781818E-8</v>
      </c>
      <c r="BR23" s="8"/>
      <c r="BS23" s="8"/>
      <c r="BT23" s="8"/>
      <c r="BU23" s="4"/>
      <c r="BV23" s="7">
        <v>29.99</v>
      </c>
      <c r="BW23" s="8">
        <f t="shared" si="20"/>
        <v>13.52</v>
      </c>
      <c r="BX23" s="8">
        <f t="shared" si="19"/>
        <v>8.512839760439494E-5</v>
      </c>
      <c r="BY23" s="8"/>
      <c r="BZ23" s="8"/>
      <c r="CA23" s="8"/>
      <c r="CB23" s="4"/>
    </row>
    <row r="24" spans="2:80" x14ac:dyDescent="0.25">
      <c r="B24" s="8">
        <v>39</v>
      </c>
      <c r="C24" s="8" t="s">
        <v>14</v>
      </c>
      <c r="D24" s="8" t="s">
        <v>27</v>
      </c>
      <c r="E24" s="7">
        <v>16.37</v>
      </c>
      <c r="F24" s="8">
        <f t="shared" si="21"/>
        <v>1.1806983898486254E-5</v>
      </c>
      <c r="G24" s="8"/>
      <c r="H24" s="8"/>
      <c r="I24" s="8"/>
      <c r="J24" s="4"/>
      <c r="K24" s="7">
        <v>24.22</v>
      </c>
      <c r="L24" s="8">
        <f t="shared" si="22"/>
        <v>7.8499999999999979</v>
      </c>
      <c r="M24" s="8">
        <f t="shared" si="23"/>
        <v>4.3342557502650259E-3</v>
      </c>
      <c r="N24" s="8"/>
      <c r="O24" s="8"/>
      <c r="P24" s="8"/>
      <c r="Q24" s="4"/>
      <c r="R24" s="7">
        <v>26.41</v>
      </c>
      <c r="S24" s="8">
        <f t="shared" si="3"/>
        <v>10.039999999999999</v>
      </c>
      <c r="T24" s="8">
        <f t="shared" si="4"/>
        <v>9.4985834708231063E-4</v>
      </c>
      <c r="U24" s="8"/>
      <c r="V24" s="8"/>
      <c r="W24" s="8"/>
      <c r="X24" s="4"/>
      <c r="Y24" s="7">
        <v>25.34</v>
      </c>
      <c r="Z24" s="8">
        <f t="shared" si="5"/>
        <v>8.9699999999999989</v>
      </c>
      <c r="AA24" s="8">
        <f t="shared" si="6"/>
        <v>1.9941643080218638E-3</v>
      </c>
      <c r="AB24" s="8"/>
      <c r="AC24" s="8"/>
      <c r="AD24" s="8"/>
      <c r="AE24" s="4"/>
      <c r="AF24" s="7">
        <v>25.16</v>
      </c>
      <c r="AG24" s="8">
        <f t="shared" si="7"/>
        <v>8.7899999999999991</v>
      </c>
      <c r="AH24" s="8">
        <f t="shared" si="8"/>
        <v>2.2591566091900153E-3</v>
      </c>
      <c r="AI24" s="8"/>
      <c r="AJ24" s="8"/>
      <c r="AK24" s="8"/>
      <c r="AL24" s="4"/>
      <c r="AM24" s="7">
        <v>20.72</v>
      </c>
      <c r="AN24" s="8">
        <f t="shared" si="9"/>
        <v>4.3499999999999979</v>
      </c>
      <c r="AO24" s="8">
        <f t="shared" si="10"/>
        <v>4.9036506118546985E-2</v>
      </c>
      <c r="AP24" s="8"/>
      <c r="AQ24" s="8"/>
      <c r="AR24" s="8"/>
      <c r="AS24" s="4"/>
      <c r="AT24" s="7">
        <v>18.690000000000001</v>
      </c>
      <c r="AU24" s="8">
        <f t="shared" si="11"/>
        <v>2.3200000000000003</v>
      </c>
      <c r="AV24" s="8">
        <f t="shared" si="12"/>
        <v>0.2002674693974055</v>
      </c>
      <c r="AW24" s="8"/>
      <c r="AX24" s="8"/>
      <c r="AY24" s="8"/>
      <c r="AZ24" s="4"/>
      <c r="BA24" s="7">
        <v>33.06</v>
      </c>
      <c r="BB24" s="8">
        <f t="shared" si="13"/>
        <v>16.690000000000001</v>
      </c>
      <c r="BC24" s="8">
        <f t="shared" si="14"/>
        <v>9.4582191462630089E-6</v>
      </c>
      <c r="BD24" s="8"/>
      <c r="BE24" s="8"/>
      <c r="BF24" s="8"/>
      <c r="BG24" s="4"/>
      <c r="BH24" s="7">
        <v>27.73</v>
      </c>
      <c r="BI24" s="8">
        <f t="shared" si="15"/>
        <v>11.36</v>
      </c>
      <c r="BJ24" s="8">
        <f t="shared" si="16"/>
        <v>3.8045145491235385E-4</v>
      </c>
      <c r="BK24" s="8"/>
      <c r="BL24" s="8"/>
      <c r="BM24" s="8"/>
      <c r="BN24" s="4"/>
      <c r="BO24" s="7">
        <v>24.78</v>
      </c>
      <c r="BP24" s="8">
        <f>BO23-E24</f>
        <v>8.3299999999999983</v>
      </c>
      <c r="BQ24" s="8">
        <f t="shared" si="18"/>
        <v>3.1075643896676546E-3</v>
      </c>
      <c r="BR24" s="8"/>
      <c r="BS24" s="8"/>
      <c r="BT24" s="8"/>
      <c r="BU24" s="4"/>
      <c r="BV24" s="7">
        <v>29.93</v>
      </c>
      <c r="BW24" s="8">
        <f t="shared" si="20"/>
        <v>13.559999999999999</v>
      </c>
      <c r="BX24" s="8">
        <f t="shared" si="19"/>
        <v>8.280055709519496E-5</v>
      </c>
      <c r="BY24" s="8"/>
      <c r="BZ24" s="8"/>
      <c r="CA24" s="8"/>
      <c r="CB24" s="4"/>
    </row>
    <row r="25" spans="2:80" x14ac:dyDescent="0.25">
      <c r="B25" s="8">
        <v>61</v>
      </c>
      <c r="C25" s="8" t="s">
        <v>15</v>
      </c>
      <c r="D25" s="8" t="s">
        <v>27</v>
      </c>
      <c r="E25" s="7">
        <v>16.260000000000002</v>
      </c>
      <c r="F25" s="8">
        <f t="shared" si="21"/>
        <v>1.2742430411199468E-5</v>
      </c>
      <c r="G25" s="8">
        <f>AVERAGE(F25:F27)</f>
        <v>1.3103175079450569E-5</v>
      </c>
      <c r="H25" s="8">
        <f>STDEV(F25:F27)</f>
        <v>3.1241404698524198E-7</v>
      </c>
      <c r="I25" s="8"/>
      <c r="J25" s="4"/>
      <c r="K25" s="7">
        <v>25.86</v>
      </c>
      <c r="L25" s="8">
        <f t="shared" si="22"/>
        <v>9.5999999999999979</v>
      </c>
      <c r="M25" s="8">
        <f t="shared" si="23"/>
        <v>1.2885819441141569E-3</v>
      </c>
      <c r="N25" s="8">
        <f>AVERAGE(M25:M27)</f>
        <v>1.4146151893063839E-3</v>
      </c>
      <c r="O25" s="8">
        <f>STDEV(M25:M27)</f>
        <v>1.3955264917864295E-4</v>
      </c>
      <c r="P25" s="8"/>
      <c r="Q25" s="4"/>
      <c r="R25" s="7">
        <v>25.4</v>
      </c>
      <c r="S25" s="8">
        <f t="shared" si="3"/>
        <v>9.139999999999997</v>
      </c>
      <c r="T25" s="8">
        <f t="shared" si="4"/>
        <v>1.7724983502288346E-3</v>
      </c>
      <c r="U25" s="8">
        <f>AVERAGE(T25:T27)</f>
        <v>1.7184653819073067E-3</v>
      </c>
      <c r="V25" s="8">
        <f>STDEV(T25:T27)</f>
        <v>2.2637064504808612E-4</v>
      </c>
      <c r="W25" s="8"/>
      <c r="X25" s="4"/>
      <c r="Y25" s="7">
        <v>26.81</v>
      </c>
      <c r="Z25" s="8">
        <f t="shared" si="5"/>
        <v>10.549999999999997</v>
      </c>
      <c r="AA25" s="8">
        <f t="shared" si="6"/>
        <v>6.6701184411835856E-4</v>
      </c>
      <c r="AB25" s="8">
        <f>AVERAGE(AA25:AA27)</f>
        <v>6.5222200704569274E-4</v>
      </c>
      <c r="AC25" s="8">
        <f>STDEV(AA25:AA27)</f>
        <v>8.1056311867306561E-5</v>
      </c>
      <c r="AD25" s="8"/>
      <c r="AE25" s="4"/>
      <c r="AF25" s="7">
        <v>24.93</v>
      </c>
      <c r="AG25" s="8">
        <f t="shared" si="7"/>
        <v>8.6699999999999982</v>
      </c>
      <c r="AH25" s="8">
        <f t="shared" si="8"/>
        <v>2.4551042471129504E-3</v>
      </c>
      <c r="AI25" s="8">
        <f>AVERAGE(AH25:AH27)</f>
        <v>2.3018088811004138E-3</v>
      </c>
      <c r="AJ25" s="8">
        <f>STDEV(AH25:AH27)</f>
        <v>1.9756555919212739E-4</v>
      </c>
      <c r="AK25" s="8"/>
      <c r="AL25" s="4"/>
      <c r="AM25" s="7">
        <v>22.41</v>
      </c>
      <c r="AN25" s="8">
        <f t="shared" si="9"/>
        <v>6.1499999999999986</v>
      </c>
      <c r="AO25" s="8">
        <f t="shared" si="10"/>
        <v>1.4082038478294234E-2</v>
      </c>
      <c r="AP25" s="8">
        <f>AVERAGE(AO25:AO27)</f>
        <v>1.2815185393429634E-2</v>
      </c>
      <c r="AQ25" s="8">
        <f>STDEV(AO25:AO27)</f>
        <v>1.1754944848107849E-3</v>
      </c>
      <c r="AR25" s="8"/>
      <c r="AS25" s="4"/>
      <c r="AT25" s="7">
        <v>20.100000000000001</v>
      </c>
      <c r="AU25" s="8">
        <f t="shared" si="11"/>
        <v>3.84</v>
      </c>
      <c r="AV25" s="8">
        <f t="shared" si="12"/>
        <v>6.9830446129513765E-2</v>
      </c>
      <c r="AW25" s="8">
        <f>AVERAGE(AV25:AV27)</f>
        <v>5.944184633862306E-2</v>
      </c>
      <c r="AX25" s="8">
        <f>STDEV(AV25:AV27)</f>
        <v>9.1544249289048103E-3</v>
      </c>
      <c r="AY25" s="8"/>
      <c r="AZ25" s="4"/>
      <c r="BA25" s="7">
        <v>32.44</v>
      </c>
      <c r="BB25" s="8">
        <f t="shared" si="13"/>
        <v>16.179999999999996</v>
      </c>
      <c r="BC25" s="8">
        <f t="shared" si="14"/>
        <v>1.3468978825235858E-5</v>
      </c>
      <c r="BD25" s="8">
        <f>AVERAGE(BC25:BC27)</f>
        <v>1.1891342736414889E-5</v>
      </c>
      <c r="BE25" s="8">
        <f>STDEV(BC25:BC27)</f>
        <v>1.4421029399114239E-6</v>
      </c>
      <c r="BF25" s="8"/>
      <c r="BG25" s="4"/>
      <c r="BH25" s="7">
        <v>27.08</v>
      </c>
      <c r="BI25" s="8">
        <f t="shared" si="15"/>
        <v>10.819999999999997</v>
      </c>
      <c r="BJ25" s="8">
        <f t="shared" si="16"/>
        <v>5.5316595961709075E-4</v>
      </c>
      <c r="BK25" s="8">
        <f>AVERAGE(BJ25:BJ27)</f>
        <v>4.573315332040174E-4</v>
      </c>
      <c r="BL25" s="8">
        <f>STDEV(BJ25:BJ27)</f>
        <v>9.0784700320911631E-5</v>
      </c>
      <c r="BM25" s="8"/>
      <c r="BN25" s="4"/>
      <c r="BO25" s="7">
        <v>24.28</v>
      </c>
      <c r="BP25" s="8">
        <f>BO24-E25</f>
        <v>8.52</v>
      </c>
      <c r="BQ25" s="8">
        <f t="shared" si="18"/>
        <v>2.7241087233406372E-3</v>
      </c>
      <c r="BR25" s="8">
        <f>AVERAGE(BQ25:BQ27)</f>
        <v>3.0416461119222131E-3</v>
      </c>
      <c r="BS25" s="8">
        <f>STDEV(BQ25:BQ27)</f>
        <v>5.6636486252658474E-4</v>
      </c>
      <c r="BT25" s="8"/>
      <c r="BU25" s="4"/>
      <c r="BV25" s="7">
        <v>29.58</v>
      </c>
      <c r="BW25" s="8">
        <f t="shared" si="20"/>
        <v>13.319999999999997</v>
      </c>
      <c r="BX25" s="8">
        <f t="shared" si="19"/>
        <v>9.7786850291702176E-5</v>
      </c>
      <c r="BY25" s="8">
        <f>AVERAGE(BX25:BX27)</f>
        <v>8.3194058007136722E-5</v>
      </c>
      <c r="BZ25" s="8">
        <f>STDEV(BX25:BX27)</f>
        <v>1.5310409611376797E-5</v>
      </c>
      <c r="CA25" s="8"/>
      <c r="CB25" s="4"/>
    </row>
    <row r="26" spans="2:80" x14ac:dyDescent="0.25">
      <c r="B26" s="8">
        <v>62</v>
      </c>
      <c r="C26" s="8" t="s">
        <v>15</v>
      </c>
      <c r="D26" s="8" t="s">
        <v>27</v>
      </c>
      <c r="E26" s="7">
        <v>16.2</v>
      </c>
      <c r="F26" s="8">
        <f t="shared" si="21"/>
        <v>1.3283547413576118E-5</v>
      </c>
      <c r="G26" s="8"/>
      <c r="H26" s="8"/>
      <c r="I26" s="8"/>
      <c r="J26" s="4"/>
      <c r="K26" s="7">
        <v>25.52</v>
      </c>
      <c r="L26" s="8">
        <f t="shared" si="22"/>
        <v>9.32</v>
      </c>
      <c r="M26" s="8">
        <f t="shared" si="23"/>
        <v>1.5645896046672311E-3</v>
      </c>
      <c r="N26" s="8"/>
      <c r="O26" s="8"/>
      <c r="P26" s="8"/>
      <c r="Q26" s="4"/>
      <c r="R26" s="7">
        <v>25.23</v>
      </c>
      <c r="S26" s="8">
        <f t="shared" si="3"/>
        <v>9.0300000000000011</v>
      </c>
      <c r="T26" s="8">
        <f t="shared" si="4"/>
        <v>1.9129302687244652E-3</v>
      </c>
      <c r="U26" s="8"/>
      <c r="V26" s="8"/>
      <c r="W26" s="8"/>
      <c r="X26" s="4"/>
      <c r="Y26" s="7">
        <v>26.63</v>
      </c>
      <c r="Z26" s="8">
        <f t="shared" si="5"/>
        <v>10.43</v>
      </c>
      <c r="AA26" s="8">
        <f t="shared" si="6"/>
        <v>7.2486502472121541E-4</v>
      </c>
      <c r="AB26" s="8"/>
      <c r="AC26" s="8"/>
      <c r="AD26" s="8"/>
      <c r="AE26" s="4"/>
      <c r="AF26" s="7">
        <v>24.92</v>
      </c>
      <c r="AG26" s="8">
        <f t="shared" si="7"/>
        <v>8.7200000000000024</v>
      </c>
      <c r="AH26" s="8">
        <f t="shared" si="8"/>
        <v>2.3714743835840726E-3</v>
      </c>
      <c r="AI26" s="8"/>
      <c r="AJ26" s="8"/>
      <c r="AK26" s="8"/>
      <c r="AL26" s="4"/>
      <c r="AM26" s="7">
        <v>22.51</v>
      </c>
      <c r="AN26" s="8">
        <f t="shared" si="9"/>
        <v>6.3100000000000023</v>
      </c>
      <c r="AO26" s="8">
        <f t="shared" si="10"/>
        <v>1.2603777487845701E-2</v>
      </c>
      <c r="AP26" s="8"/>
      <c r="AQ26" s="8"/>
      <c r="AR26" s="8"/>
      <c r="AS26" s="4"/>
      <c r="AT26" s="7">
        <v>20.36</v>
      </c>
      <c r="AU26" s="8">
        <f t="shared" si="11"/>
        <v>4.16</v>
      </c>
      <c r="AV26" s="8">
        <f t="shared" si="12"/>
        <v>5.5939066932998265E-2</v>
      </c>
      <c r="AW26" s="8"/>
      <c r="AX26" s="8"/>
      <c r="AY26" s="8"/>
      <c r="AZ26" s="4"/>
      <c r="BA26" s="7">
        <v>32.72</v>
      </c>
      <c r="BB26" s="8">
        <f t="shared" si="13"/>
        <v>16.52</v>
      </c>
      <c r="BC26" s="8">
        <f t="shared" si="14"/>
        <v>1.0641049700549366E-5</v>
      </c>
      <c r="BD26" s="8"/>
      <c r="BE26" s="8"/>
      <c r="BF26" s="8"/>
      <c r="BG26" s="4"/>
      <c r="BH26" s="7">
        <v>27.33</v>
      </c>
      <c r="BI26" s="8">
        <f t="shared" si="15"/>
        <v>11.129999999999999</v>
      </c>
      <c r="BJ26" s="8">
        <f t="shared" si="16"/>
        <v>4.4620676280732489E-4</v>
      </c>
      <c r="BK26" s="8"/>
      <c r="BL26" s="8"/>
      <c r="BM26" s="8"/>
      <c r="BN26" s="4"/>
      <c r="BO26" s="7">
        <v>40</v>
      </c>
      <c r="BP26" s="8">
        <f>BO25-E26</f>
        <v>8.0800000000000018</v>
      </c>
      <c r="BQ26" s="8">
        <f t="shared" si="18"/>
        <v>3.6955376825218546E-3</v>
      </c>
      <c r="BR26" s="8"/>
      <c r="BS26" s="8"/>
      <c r="BT26" s="8"/>
      <c r="BU26" s="4"/>
      <c r="BV26" s="7">
        <v>29.73</v>
      </c>
      <c r="BW26" s="8">
        <f t="shared" si="20"/>
        <v>13.530000000000001</v>
      </c>
      <c r="BX26" s="8">
        <f t="shared" si="19"/>
        <v>8.4540372809504663E-5</v>
      </c>
      <c r="BY26" s="8"/>
      <c r="BZ26" s="8"/>
      <c r="CA26" s="8"/>
      <c r="CB26" s="4"/>
    </row>
    <row r="27" spans="2:80" x14ac:dyDescent="0.25">
      <c r="B27" s="8">
        <v>63</v>
      </c>
      <c r="C27" s="8" t="s">
        <v>15</v>
      </c>
      <c r="D27" s="8" t="s">
        <v>27</v>
      </c>
      <c r="E27" s="7">
        <v>16.2</v>
      </c>
      <c r="F27" s="8">
        <f t="shared" si="21"/>
        <v>1.3283547413576118E-5</v>
      </c>
      <c r="G27" s="8"/>
      <c r="H27" s="8"/>
      <c r="I27" s="8"/>
      <c r="J27" s="4"/>
      <c r="K27" s="7">
        <v>25.69</v>
      </c>
      <c r="L27" s="8">
        <f t="shared" si="22"/>
        <v>9.490000000000002</v>
      </c>
      <c r="M27" s="8">
        <f t="shared" si="23"/>
        <v>1.3906740191377634E-3</v>
      </c>
      <c r="N27" s="8"/>
      <c r="O27" s="8"/>
      <c r="P27" s="8"/>
      <c r="Q27" s="4"/>
      <c r="R27" s="7">
        <v>25.61</v>
      </c>
      <c r="S27" s="8">
        <f t="shared" si="3"/>
        <v>9.41</v>
      </c>
      <c r="T27" s="8">
        <f t="shared" si="4"/>
        <v>1.46996752676862E-3</v>
      </c>
      <c r="U27" s="8"/>
      <c r="V27" s="8"/>
      <c r="W27" s="8"/>
      <c r="X27" s="4"/>
      <c r="Y27" s="7">
        <v>26.99</v>
      </c>
      <c r="Z27" s="8">
        <f t="shared" si="5"/>
        <v>10.79</v>
      </c>
      <c r="AA27" s="8">
        <f t="shared" si="6"/>
        <v>5.6478915229750425E-4</v>
      </c>
      <c r="AB27" s="8"/>
      <c r="AC27" s="8"/>
      <c r="AD27" s="8"/>
      <c r="AE27" s="4"/>
      <c r="AF27" s="7">
        <v>25.11</v>
      </c>
      <c r="AG27" s="8">
        <f t="shared" si="7"/>
        <v>8.91</v>
      </c>
      <c r="AH27" s="8">
        <f t="shared" si="8"/>
        <v>2.0788480126042183E-3</v>
      </c>
      <c r="AI27" s="8"/>
      <c r="AJ27" s="8"/>
      <c r="AK27" s="8"/>
      <c r="AL27" s="4"/>
      <c r="AM27" s="7">
        <v>22.61</v>
      </c>
      <c r="AN27" s="8">
        <f t="shared" si="9"/>
        <v>6.41</v>
      </c>
      <c r="AO27" s="8">
        <f t="shared" si="10"/>
        <v>1.1759740214148964E-2</v>
      </c>
      <c r="AP27" s="8"/>
      <c r="AQ27" s="8"/>
      <c r="AR27" s="8"/>
      <c r="AS27" s="4"/>
      <c r="AT27" s="7">
        <v>20.45</v>
      </c>
      <c r="AU27" s="8">
        <f t="shared" si="11"/>
        <v>4.25</v>
      </c>
      <c r="AV27" s="8">
        <f t="shared" si="12"/>
        <v>5.2556025953357163E-2</v>
      </c>
      <c r="AW27" s="8"/>
      <c r="AX27" s="8"/>
      <c r="AY27" s="8"/>
      <c r="AZ27" s="4"/>
      <c r="BA27" s="7">
        <v>32.6</v>
      </c>
      <c r="BB27" s="8">
        <f t="shared" si="13"/>
        <v>16.400000000000002</v>
      </c>
      <c r="BC27" s="8">
        <f t="shared" si="14"/>
        <v>1.156399968345944E-5</v>
      </c>
      <c r="BD27" s="8"/>
      <c r="BE27" s="8"/>
      <c r="BF27" s="8"/>
      <c r="BG27" s="4"/>
      <c r="BH27" s="7">
        <v>27.59</v>
      </c>
      <c r="BI27" s="8">
        <f t="shared" si="15"/>
        <v>11.39</v>
      </c>
      <c r="BJ27" s="8">
        <f t="shared" si="16"/>
        <v>3.7262187718763656E-4</v>
      </c>
      <c r="BK27" s="8"/>
      <c r="BL27" s="8"/>
      <c r="BM27" s="8"/>
      <c r="BN27" s="4"/>
      <c r="BO27" s="7">
        <v>24.73</v>
      </c>
      <c r="BP27" s="8">
        <f t="shared" si="17"/>
        <v>8.5300000000000011</v>
      </c>
      <c r="BQ27" s="8">
        <f t="shared" si="18"/>
        <v>2.7052919299041479E-3</v>
      </c>
      <c r="BR27" s="8"/>
      <c r="BS27" s="8"/>
      <c r="BT27" s="8"/>
      <c r="BU27" s="4"/>
      <c r="BV27" s="7">
        <v>30.06</v>
      </c>
      <c r="BW27" s="8">
        <f t="shared" si="20"/>
        <v>13.86</v>
      </c>
      <c r="BX27" s="8">
        <f t="shared" si="19"/>
        <v>6.7254950920203342E-5</v>
      </c>
      <c r="BY27" s="8"/>
      <c r="BZ27" s="8"/>
      <c r="CA27" s="8"/>
      <c r="CB27" s="4"/>
    </row>
    <row r="28" spans="2:80" x14ac:dyDescent="0.25">
      <c r="B28" s="8">
        <v>85</v>
      </c>
      <c r="C28" s="8" t="s">
        <v>16</v>
      </c>
      <c r="D28" s="8" t="s">
        <v>27</v>
      </c>
      <c r="E28" s="7">
        <v>15.52</v>
      </c>
      <c r="F28" s="8">
        <f t="shared" si="21"/>
        <v>2.1282099401098732E-5</v>
      </c>
      <c r="G28" s="8">
        <f>AVERAGE(F28:F30)</f>
        <v>1.5649923299437128E-5</v>
      </c>
      <c r="H28" s="8">
        <f>STDEV(F28:F30)</f>
        <v>4.8849008099229799E-6</v>
      </c>
      <c r="I28" s="8"/>
      <c r="J28" s="4"/>
      <c r="K28" s="7">
        <v>26.38</v>
      </c>
      <c r="L28" s="8">
        <f t="shared" si="22"/>
        <v>10.86</v>
      </c>
      <c r="M28" s="8">
        <f t="shared" si="23"/>
        <v>5.3803960736162684E-4</v>
      </c>
      <c r="N28" s="8">
        <f>AVERAGE(M28:M30)</f>
        <v>7.50570690435706E-4</v>
      </c>
      <c r="O28" s="8">
        <f>STDEV(M28:M30)</f>
        <v>2.0066968005563485E-4</v>
      </c>
      <c r="P28" s="8"/>
      <c r="Q28" s="4"/>
      <c r="R28" s="7">
        <v>27.02</v>
      </c>
      <c r="S28" s="8">
        <f t="shared" si="3"/>
        <v>11.5</v>
      </c>
      <c r="T28" s="8">
        <f t="shared" si="4"/>
        <v>3.4526698300124388E-4</v>
      </c>
      <c r="U28" s="8">
        <f>AVERAGE(T28:T30)</f>
        <v>7.8323780294484472E-4</v>
      </c>
      <c r="V28" s="8">
        <f>STDEV(T28:T30)</f>
        <v>4.1785422915678854E-4</v>
      </c>
      <c r="W28" s="8"/>
      <c r="X28" s="4"/>
      <c r="Y28" s="7">
        <v>26.65</v>
      </c>
      <c r="Z28" s="8">
        <f t="shared" si="5"/>
        <v>11.129999999999999</v>
      </c>
      <c r="AA28" s="8">
        <f t="shared" si="6"/>
        <v>4.4620676280732489E-4</v>
      </c>
      <c r="AB28" s="8">
        <f>AVERAGE(AA28:AA30)</f>
        <v>5.3721222971186381E-4</v>
      </c>
      <c r="AC28" s="8">
        <f>STDEV(AA28:AA30)</f>
        <v>7.9045558677931486E-5</v>
      </c>
      <c r="AD28" s="8"/>
      <c r="AE28" s="4"/>
      <c r="AF28" s="7">
        <v>25.99</v>
      </c>
      <c r="AG28" s="8">
        <f t="shared" si="7"/>
        <v>10.469999999999999</v>
      </c>
      <c r="AH28" s="8">
        <f t="shared" si="8"/>
        <v>7.0504355250121929E-4</v>
      </c>
      <c r="AI28" s="8">
        <f>AVERAGE(AH28:AH30)</f>
        <v>1.063053378983763E-3</v>
      </c>
      <c r="AJ28" s="8">
        <f>STDEV(AH28:AH30)</f>
        <v>3.1668599835913899E-4</v>
      </c>
      <c r="AK28" s="8"/>
      <c r="AL28" s="4"/>
      <c r="AM28" s="7">
        <v>23.69</v>
      </c>
      <c r="AN28" s="8">
        <f t="shared" si="9"/>
        <v>8.1700000000000017</v>
      </c>
      <c r="AO28" s="8">
        <f t="shared" si="10"/>
        <v>3.4720417233069121E-3</v>
      </c>
      <c r="AP28" s="8">
        <f>AVERAGE(AO28:AO30)</f>
        <v>4.9175609725652138E-3</v>
      </c>
      <c r="AQ28" s="8">
        <f>STDEV(AO28:AO30)</f>
        <v>1.4159155475338204E-3</v>
      </c>
      <c r="AR28" s="8"/>
      <c r="AS28" s="4"/>
      <c r="AT28" s="7">
        <v>20.350000000000001</v>
      </c>
      <c r="AU28" s="8">
        <f t="shared" si="11"/>
        <v>4.8300000000000018</v>
      </c>
      <c r="AV28" s="8">
        <f t="shared" si="12"/>
        <v>3.5158077646525253E-2</v>
      </c>
      <c r="AW28" s="8">
        <f>AVERAGE(AV28:AV30)</f>
        <v>3.3204044686617133E-2</v>
      </c>
      <c r="AX28" s="8">
        <f>STDEV(AV28:AV30)</f>
        <v>4.0411733183211163E-3</v>
      </c>
      <c r="AY28" s="8"/>
      <c r="AZ28" s="4"/>
      <c r="BA28" s="7">
        <v>31.57</v>
      </c>
      <c r="BB28" s="8">
        <f t="shared" si="13"/>
        <v>16.05</v>
      </c>
      <c r="BC28" s="8">
        <f t="shared" si="14"/>
        <v>1.4739018690869835E-5</v>
      </c>
      <c r="BD28" s="8">
        <f>AVERAGE(BC28:BC30)</f>
        <v>1.7543358774897731E-5</v>
      </c>
      <c r="BE28" s="8">
        <f>STDEV(BC28:BC30)</f>
        <v>2.6456883712274036E-6</v>
      </c>
      <c r="BF28" s="8"/>
      <c r="BG28" s="4"/>
      <c r="BH28" s="7">
        <v>26.72</v>
      </c>
      <c r="BI28" s="8">
        <f t="shared" si="15"/>
        <v>11.2</v>
      </c>
      <c r="BJ28" s="8">
        <f t="shared" si="16"/>
        <v>4.2507351723443599E-4</v>
      </c>
      <c r="BK28" s="8">
        <f>AVERAGE(BJ28:BJ30)</f>
        <v>4.0771721482216146E-4</v>
      </c>
      <c r="BL28" s="8">
        <f>STDEV(BJ28:BJ30)</f>
        <v>3.2655983861712645E-5</v>
      </c>
      <c r="BM28" s="8"/>
      <c r="BN28" s="4"/>
      <c r="BO28" s="7">
        <v>24.83</v>
      </c>
      <c r="BP28" s="8">
        <f t="shared" si="17"/>
        <v>9.3099999999999987</v>
      </c>
      <c r="BQ28" s="8">
        <f t="shared" si="18"/>
        <v>1.5754721859807164E-3</v>
      </c>
      <c r="BR28" s="8">
        <f>AVERAGE(BQ28:BQ30)</f>
        <v>1.9909571668077094E-3</v>
      </c>
      <c r="BS28" s="8">
        <f>STDEV(BQ28:BQ30)</f>
        <v>3.677944965181093E-4</v>
      </c>
      <c r="BT28" s="8"/>
      <c r="BU28" s="4"/>
      <c r="BV28" s="7">
        <v>29.99</v>
      </c>
      <c r="BW28" s="8">
        <f t="shared" si="20"/>
        <v>14.469999999999999</v>
      </c>
      <c r="BX28" s="8">
        <f t="shared" si="19"/>
        <v>4.4065222031326233E-5</v>
      </c>
      <c r="BY28" s="8">
        <f>AVERAGE(BX28:BX30)</f>
        <v>4.9395545753819345E-5</v>
      </c>
      <c r="BZ28" s="8">
        <f>STDEV(BX28:BX30)</f>
        <v>4.8364950242403659E-6</v>
      </c>
      <c r="CA28" s="8"/>
      <c r="CB28" s="4"/>
    </row>
    <row r="29" spans="2:80" x14ac:dyDescent="0.25">
      <c r="B29" s="8">
        <v>86</v>
      </c>
      <c r="C29" s="8" t="s">
        <v>16</v>
      </c>
      <c r="D29" s="8" t="s">
        <v>27</v>
      </c>
      <c r="E29" s="7">
        <v>16.22</v>
      </c>
      <c r="F29" s="8">
        <f t="shared" si="21"/>
        <v>1.3100668890956956E-5</v>
      </c>
      <c r="G29" s="8"/>
      <c r="H29" s="8"/>
      <c r="I29" s="8"/>
      <c r="J29" s="4"/>
      <c r="K29" s="7">
        <v>26.28</v>
      </c>
      <c r="L29" s="8">
        <f t="shared" si="22"/>
        <v>10.060000000000002</v>
      </c>
      <c r="M29" s="8">
        <f t="shared" si="23"/>
        <v>9.3678136652857705E-4</v>
      </c>
      <c r="N29" s="8"/>
      <c r="O29" s="8"/>
      <c r="P29" s="8"/>
      <c r="Q29" s="4"/>
      <c r="R29" s="7">
        <v>25.95</v>
      </c>
      <c r="S29" s="8">
        <f t="shared" si="3"/>
        <v>9.73</v>
      </c>
      <c r="T29" s="8">
        <f t="shared" si="4"/>
        <v>1.1775467067292585E-3</v>
      </c>
      <c r="U29" s="8"/>
      <c r="V29" s="8"/>
      <c r="W29" s="8"/>
      <c r="X29" s="4"/>
      <c r="Y29" s="7">
        <v>26.98</v>
      </c>
      <c r="Z29" s="8">
        <f t="shared" si="5"/>
        <v>10.760000000000002</v>
      </c>
      <c r="AA29" s="8">
        <f t="shared" si="6"/>
        <v>5.7665657296363741E-4</v>
      </c>
      <c r="AB29" s="8"/>
      <c r="AC29" s="8"/>
      <c r="AD29" s="8"/>
      <c r="AE29" s="4"/>
      <c r="AF29" s="7">
        <v>25.8</v>
      </c>
      <c r="AG29" s="8">
        <f t="shared" si="7"/>
        <v>9.5800000000000018</v>
      </c>
      <c r="AH29" s="8">
        <f t="shared" si="8"/>
        <v>1.306569877720811E-3</v>
      </c>
      <c r="AI29" s="8"/>
      <c r="AJ29" s="8"/>
      <c r="AK29" s="8"/>
      <c r="AL29" s="4"/>
      <c r="AM29" s="7">
        <v>23.87</v>
      </c>
      <c r="AN29" s="8">
        <f t="shared" si="9"/>
        <v>7.6500000000000021</v>
      </c>
      <c r="AO29" s="8">
        <f t="shared" si="10"/>
        <v>4.978752450465862E-3</v>
      </c>
      <c r="AP29" s="8"/>
      <c r="AQ29" s="8"/>
      <c r="AR29" s="8"/>
      <c r="AS29" s="4"/>
      <c r="AT29" s="7">
        <v>21.35</v>
      </c>
      <c r="AU29" s="8">
        <f t="shared" si="11"/>
        <v>5.1300000000000026</v>
      </c>
      <c r="AV29" s="8">
        <f t="shared" si="12"/>
        <v>2.8557232819668717E-2</v>
      </c>
      <c r="AW29" s="8"/>
      <c r="AX29" s="8"/>
      <c r="AY29" s="8"/>
      <c r="AZ29" s="4"/>
      <c r="BA29" s="7">
        <v>31.83</v>
      </c>
      <c r="BB29" s="8">
        <f t="shared" si="13"/>
        <v>15.61</v>
      </c>
      <c r="BC29" s="8">
        <f t="shared" si="14"/>
        <v>1.999501653836616E-5</v>
      </c>
      <c r="BD29" s="8"/>
      <c r="BE29" s="8"/>
      <c r="BF29" s="8"/>
      <c r="BG29" s="4"/>
      <c r="BH29" s="7">
        <v>27.62</v>
      </c>
      <c r="BI29" s="8">
        <f t="shared" si="15"/>
        <v>11.400000000000002</v>
      </c>
      <c r="BJ29" s="8">
        <f t="shared" si="16"/>
        <v>3.7004798987070231E-4</v>
      </c>
      <c r="BK29" s="8"/>
      <c r="BL29" s="8"/>
      <c r="BM29" s="8"/>
      <c r="BN29" s="4"/>
      <c r="BO29" s="7">
        <v>25.1</v>
      </c>
      <c r="BP29" s="8">
        <f t="shared" si="17"/>
        <v>8.8800000000000026</v>
      </c>
      <c r="BQ29" s="8">
        <f t="shared" si="18"/>
        <v>2.1225290283712049E-3</v>
      </c>
      <c r="BR29" s="8"/>
      <c r="BS29" s="8"/>
      <c r="BT29" s="8"/>
      <c r="BU29" s="4"/>
      <c r="BV29" s="7">
        <v>30.49</v>
      </c>
      <c r="BW29" s="8">
        <f t="shared" si="20"/>
        <v>14.27</v>
      </c>
      <c r="BX29" s="8">
        <f t="shared" si="19"/>
        <v>5.0617648059963549E-5</v>
      </c>
      <c r="BY29" s="8"/>
      <c r="BZ29" s="8"/>
      <c r="CA29" s="8"/>
      <c r="CB29" s="4"/>
    </row>
    <row r="30" spans="2:80" x14ac:dyDescent="0.25">
      <c r="B30" s="8">
        <v>87</v>
      </c>
      <c r="C30" s="8" t="s">
        <v>16</v>
      </c>
      <c r="D30" s="8" t="s">
        <v>27</v>
      </c>
      <c r="E30" s="7">
        <v>16.28</v>
      </c>
      <c r="F30" s="2">
        <f t="shared" si="21"/>
        <v>1.2567001606255693E-5</v>
      </c>
      <c r="G30" s="2"/>
      <c r="H30" s="2"/>
      <c r="I30" s="2"/>
      <c r="J30" s="1"/>
      <c r="K30" s="3">
        <v>26.61</v>
      </c>
      <c r="L30" s="2">
        <f t="shared" si="22"/>
        <v>10.329999999999998</v>
      </c>
      <c r="M30" s="2">
        <f t="shared" si="23"/>
        <v>7.7689109741691431E-4</v>
      </c>
      <c r="N30" s="2"/>
      <c r="O30" s="2"/>
      <c r="P30" s="2"/>
      <c r="Q30" s="1"/>
      <c r="R30" s="3">
        <v>26.52</v>
      </c>
      <c r="S30" s="2">
        <f t="shared" si="3"/>
        <v>10.239999999999998</v>
      </c>
      <c r="T30" s="2">
        <f t="shared" si="4"/>
        <v>8.2689971910403172E-4</v>
      </c>
      <c r="U30" s="2"/>
      <c r="V30" s="2"/>
      <c r="W30" s="2"/>
      <c r="X30" s="1"/>
      <c r="Y30" s="3">
        <v>27.01</v>
      </c>
      <c r="Z30" s="2">
        <f t="shared" si="5"/>
        <v>10.73</v>
      </c>
      <c r="AA30" s="2">
        <f t="shared" si="6"/>
        <v>5.8877335336462912E-4</v>
      </c>
      <c r="AB30" s="2"/>
      <c r="AC30" s="2"/>
      <c r="AD30" s="2"/>
      <c r="AE30" s="1"/>
      <c r="AF30" s="3">
        <v>26.01</v>
      </c>
      <c r="AG30" s="2">
        <f t="shared" si="7"/>
        <v>9.73</v>
      </c>
      <c r="AH30" s="2">
        <f t="shared" si="8"/>
        <v>1.1775467067292585E-3</v>
      </c>
      <c r="AI30" s="2"/>
      <c r="AJ30" s="2"/>
      <c r="AK30" s="2"/>
      <c r="AL30" s="1"/>
      <c r="AM30" s="3">
        <v>23.59</v>
      </c>
      <c r="AN30" s="2">
        <f t="shared" si="9"/>
        <v>7.3099999999999987</v>
      </c>
      <c r="AO30" s="2">
        <f t="shared" si="10"/>
        <v>6.3018887439228672E-3</v>
      </c>
      <c r="AP30" s="2"/>
      <c r="AQ30" s="2"/>
      <c r="AR30" s="2"/>
      <c r="AS30" s="1"/>
      <c r="AT30" s="3">
        <v>21.08</v>
      </c>
      <c r="AU30" s="2">
        <f t="shared" si="11"/>
        <v>4.7999999999999972</v>
      </c>
      <c r="AV30" s="2">
        <f t="shared" si="12"/>
        <v>3.5896823593657423E-2</v>
      </c>
      <c r="AW30" s="2"/>
      <c r="AX30" s="2"/>
      <c r="AY30" s="2"/>
      <c r="AZ30" s="1"/>
      <c r="BA30" s="3">
        <v>32.049999999999997</v>
      </c>
      <c r="BB30" s="2">
        <f t="shared" si="13"/>
        <v>15.769999999999996</v>
      </c>
      <c r="BC30" s="2">
        <f t="shared" si="14"/>
        <v>1.7896041095457203E-5</v>
      </c>
      <c r="BD30" s="2"/>
      <c r="BE30" s="2"/>
      <c r="BF30" s="2"/>
      <c r="BG30" s="1"/>
      <c r="BH30" s="3">
        <v>27.47</v>
      </c>
      <c r="BI30" s="2">
        <f t="shared" si="15"/>
        <v>11.189999999999998</v>
      </c>
      <c r="BJ30" s="2">
        <f t="shared" si="16"/>
        <v>4.2803013736134607E-4</v>
      </c>
      <c r="BK30" s="2"/>
      <c r="BL30" s="2"/>
      <c r="BM30" s="2"/>
      <c r="BN30" s="1"/>
      <c r="BO30" s="3">
        <v>25.06</v>
      </c>
      <c r="BP30" s="2">
        <f t="shared" si="17"/>
        <v>8.7799999999999976</v>
      </c>
      <c r="BQ30" s="2">
        <f t="shared" si="18"/>
        <v>2.2748702860712062E-3</v>
      </c>
      <c r="BR30" s="2"/>
      <c r="BS30" s="2"/>
      <c r="BT30" s="2"/>
      <c r="BU30" s="1"/>
      <c r="BV30" s="3">
        <v>30.47</v>
      </c>
      <c r="BW30" s="8">
        <f t="shared" si="20"/>
        <v>14.189999999999998</v>
      </c>
      <c r="BX30" s="2">
        <f t="shared" si="19"/>
        <v>5.3503767170168252E-5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15.59</v>
      </c>
      <c r="F31" s="9">
        <f>2^-E31</f>
        <v>2.0274136567634754E-5</v>
      </c>
      <c r="G31" s="9">
        <f>AVERAGE(F31:F33)</f>
        <v>1.9334507378449183E-5</v>
      </c>
      <c r="H31" s="9">
        <f>STDEV(F31:F33)</f>
        <v>1.0857702723079816E-6</v>
      </c>
      <c r="I31" s="9"/>
      <c r="J31" s="9"/>
      <c r="K31" s="8">
        <v>25.65</v>
      </c>
      <c r="L31" s="8">
        <f t="shared" si="22"/>
        <v>10.059999999999999</v>
      </c>
      <c r="M31" s="8">
        <f t="shared" si="23"/>
        <v>9.3678136652857943E-4</v>
      </c>
      <c r="N31" s="9">
        <f>AVERAGE(M31:M33)</f>
        <v>7.4950839228570757E-4</v>
      </c>
      <c r="O31" s="9">
        <f>STDEV(M31:M33)</f>
        <v>1.6346749439732761E-4</v>
      </c>
      <c r="P31" s="9"/>
      <c r="Q31" s="9"/>
      <c r="R31" s="8">
        <v>25.4</v>
      </c>
      <c r="S31" s="8">
        <f t="shared" si="3"/>
        <v>9.8099999999999987</v>
      </c>
      <c r="T31" s="8">
        <f t="shared" si="4"/>
        <v>1.1140270662777592E-3</v>
      </c>
      <c r="U31" s="9">
        <f>AVERAGE(T31:T33)</f>
        <v>1.0502918809227697E-3</v>
      </c>
      <c r="V31" s="9">
        <f>STDEV(T31:T33)</f>
        <v>6.1996242972391021E-5</v>
      </c>
      <c r="W31" s="9"/>
      <c r="X31" s="9"/>
      <c r="Y31" s="8">
        <v>25.96</v>
      </c>
      <c r="Z31" s="8">
        <f t="shared" si="5"/>
        <v>10.370000000000001</v>
      </c>
      <c r="AA31" s="8">
        <f t="shared" si="6"/>
        <v>7.5564696950312005E-4</v>
      </c>
      <c r="AB31" s="8">
        <f>AVERAGE(AA31:AA33)</f>
        <v>7.3569461511010517E-4</v>
      </c>
      <c r="AC31" s="8">
        <f>STDEV(AA31:AA33)</f>
        <v>3.9198461679408184E-5</v>
      </c>
      <c r="AD31" s="8"/>
      <c r="AE31" s="8"/>
      <c r="AF31" s="8">
        <v>26.06</v>
      </c>
      <c r="AG31" s="8">
        <f t="shared" si="7"/>
        <v>10.469999999999999</v>
      </c>
      <c r="AH31" s="8">
        <f t="shared" si="8"/>
        <v>7.0504355250121929E-4</v>
      </c>
      <c r="AI31" s="8">
        <f>AVERAGE(AH31:AH33)</f>
        <v>7.4067687655317987E-4</v>
      </c>
      <c r="AJ31" s="8">
        <f>STDEV(AH31:AH33)</f>
        <v>3.5927294755278335E-5</v>
      </c>
      <c r="AK31" s="8"/>
      <c r="AL31" s="8"/>
      <c r="AM31" s="8">
        <v>23.67</v>
      </c>
      <c r="AN31" s="8">
        <f t="shared" si="9"/>
        <v>8.0800000000000018</v>
      </c>
      <c r="AO31" s="8">
        <f t="shared" si="10"/>
        <v>3.6955376825218546E-3</v>
      </c>
      <c r="AP31" s="8">
        <f>AVERAGE(AO31:AO33)</f>
        <v>3.2991783071087202E-3</v>
      </c>
      <c r="AQ31" s="8">
        <f>STDEV(AO31:AO33)</f>
        <v>3.7916624072765039E-4</v>
      </c>
      <c r="AR31" s="8"/>
      <c r="AS31" s="8"/>
      <c r="AT31" s="8">
        <v>21.05</v>
      </c>
      <c r="AU31" s="8">
        <f t="shared" si="11"/>
        <v>5.4600000000000009</v>
      </c>
      <c r="AV31" s="8">
        <f t="shared" si="12"/>
        <v>2.2718320583129847E-2</v>
      </c>
      <c r="AW31" s="8">
        <f>AVERAGE(AV31:AV33)</f>
        <v>2.132681025270584E-2</v>
      </c>
      <c r="AX31" s="8">
        <f>STDEV(AV31:AV33)</f>
        <v>3.2813151367841976E-3</v>
      </c>
      <c r="AY31" s="8"/>
      <c r="AZ31" s="8"/>
      <c r="BA31" s="8">
        <v>31.63</v>
      </c>
      <c r="BB31" s="8">
        <f t="shared" si="13"/>
        <v>16.04</v>
      </c>
      <c r="BC31" s="8">
        <f t="shared" si="14"/>
        <v>1.484153667316111E-5</v>
      </c>
      <c r="BD31" s="8">
        <f>AVERAGE(BC31:BC33)</f>
        <v>1.6292500823443222E-5</v>
      </c>
      <c r="BE31" s="8">
        <f>STDEV(BC31:BC33)</f>
        <v>3.2313622539798709E-6</v>
      </c>
      <c r="BF31" s="8"/>
      <c r="BG31" s="8"/>
      <c r="BH31" s="8">
        <v>29.2</v>
      </c>
      <c r="BI31" s="8">
        <f t="shared" si="15"/>
        <v>13.61</v>
      </c>
      <c r="BJ31" s="8">
        <f t="shared" si="16"/>
        <v>7.9980066153464654E-5</v>
      </c>
      <c r="BK31" s="8">
        <f>AVERAGE(BJ31:BJ33)</f>
        <v>1.3840828653511496E-4</v>
      </c>
      <c r="BL31" s="8">
        <f>STDEV(BJ31:BJ33)</f>
        <v>5.1552892491340235E-5</v>
      </c>
      <c r="BM31" s="8"/>
      <c r="BN31" s="8"/>
      <c r="BO31" s="8">
        <v>25.32</v>
      </c>
      <c r="BP31" s="8">
        <f t="shared" si="17"/>
        <v>9.73</v>
      </c>
      <c r="BQ31" s="8">
        <f t="shared" si="18"/>
        <v>1.1775467067292585E-3</v>
      </c>
      <c r="BR31" s="8">
        <f>BQ31:BQ33</f>
        <v>1.1775467067292585E-3</v>
      </c>
      <c r="BS31" s="8">
        <f>STDEV(BQ31:BQ33)</f>
        <v>1.3288795909005278E-4</v>
      </c>
      <c r="BT31" s="8"/>
      <c r="BU31" s="8"/>
      <c r="BV31" s="8">
        <v>41.42</v>
      </c>
      <c r="BW31" s="8">
        <f t="shared" si="20"/>
        <v>25.830000000000002</v>
      </c>
      <c r="BX31" s="8">
        <f t="shared" si="19"/>
        <v>1.6764677832853928E-8</v>
      </c>
      <c r="BY31" s="8">
        <f>AVERAGE(BX31:BX33)</f>
        <v>3.2761498779379881E-8</v>
      </c>
      <c r="BZ31" s="8">
        <f>STDEV(BX31:BX33)</f>
        <v>2.2096935144661007E-8</v>
      </c>
      <c r="CA31" s="8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15.75</v>
      </c>
      <c r="F32" s="9">
        <f t="shared" ref="F32:F36" si="24">2^-E32</f>
        <v>1.8145860519450716E-5</v>
      </c>
      <c r="G32" s="9"/>
      <c r="H32" s="9"/>
      <c r="I32" s="9"/>
      <c r="J32" s="9"/>
      <c r="K32" s="8">
        <v>26.37</v>
      </c>
      <c r="L32" s="8">
        <f t="shared" si="22"/>
        <v>10.620000000000001</v>
      </c>
      <c r="M32" s="8">
        <f t="shared" si="23"/>
        <v>6.354208278525062E-4</v>
      </c>
      <c r="N32" s="9"/>
      <c r="O32" s="9"/>
      <c r="P32" s="9"/>
      <c r="Q32" s="9"/>
      <c r="R32" s="8">
        <v>25.73</v>
      </c>
      <c r="S32" s="8">
        <f t="shared" si="3"/>
        <v>9.98</v>
      </c>
      <c r="T32" s="8">
        <f t="shared" si="4"/>
        <v>9.9019480448245007E-4</v>
      </c>
      <c r="U32" s="9"/>
      <c r="V32" s="9"/>
      <c r="W32" s="9"/>
      <c r="X32" s="9"/>
      <c r="Y32" s="8">
        <v>26.25</v>
      </c>
      <c r="Z32" s="8">
        <f t="shared" si="5"/>
        <v>10.5</v>
      </c>
      <c r="AA32" s="8">
        <f t="shared" si="6"/>
        <v>6.9053396600248776E-4</v>
      </c>
      <c r="AB32" s="8"/>
      <c r="AC32" s="8"/>
      <c r="AD32" s="8"/>
      <c r="AE32" s="8"/>
      <c r="AF32" s="8">
        <v>26.08</v>
      </c>
      <c r="AG32" s="8">
        <f t="shared" si="7"/>
        <v>10.329999999999998</v>
      </c>
      <c r="AH32" s="8">
        <f t="shared" si="8"/>
        <v>7.7689109741691431E-4</v>
      </c>
      <c r="AI32" s="8"/>
      <c r="AJ32" s="8"/>
      <c r="AK32" s="8"/>
      <c r="AL32" s="8"/>
      <c r="AM32" s="8">
        <v>24.01</v>
      </c>
      <c r="AN32" s="8">
        <f t="shared" si="9"/>
        <v>8.2600000000000016</v>
      </c>
      <c r="AO32" s="8">
        <f t="shared" si="10"/>
        <v>3.262062185267066E-3</v>
      </c>
      <c r="AP32" s="8"/>
      <c r="AQ32" s="8"/>
      <c r="AR32" s="8"/>
      <c r="AS32" s="8"/>
      <c r="AT32" s="8">
        <v>21.15</v>
      </c>
      <c r="AU32" s="8">
        <f t="shared" si="11"/>
        <v>5.3999999999999986</v>
      </c>
      <c r="AV32" s="8">
        <f t="shared" si="12"/>
        <v>2.3683071351725E-2</v>
      </c>
      <c r="AW32" s="8"/>
      <c r="AX32" s="8"/>
      <c r="AY32" s="8"/>
      <c r="AZ32" s="8"/>
      <c r="BA32" s="8">
        <v>31.36</v>
      </c>
      <c r="BB32" s="8">
        <f t="shared" si="13"/>
        <v>15.61</v>
      </c>
      <c r="BC32" s="8">
        <f t="shared" si="14"/>
        <v>1.999501653836616E-5</v>
      </c>
      <c r="BD32" s="8"/>
      <c r="BE32" s="8"/>
      <c r="BF32" s="8"/>
      <c r="BG32" s="8"/>
      <c r="BH32" s="8">
        <v>28.21</v>
      </c>
      <c r="BI32" s="8">
        <f t="shared" si="15"/>
        <v>12.46</v>
      </c>
      <c r="BJ32" s="8">
        <f t="shared" si="16"/>
        <v>1.7748687955570182E-4</v>
      </c>
      <c r="BK32" s="8"/>
      <c r="BL32" s="8"/>
      <c r="BM32" s="8"/>
      <c r="BN32" s="8"/>
      <c r="BO32" s="8">
        <v>25.37</v>
      </c>
      <c r="BP32" s="8">
        <f t="shared" si="17"/>
        <v>9.620000000000001</v>
      </c>
      <c r="BQ32" s="8">
        <f t="shared" si="18"/>
        <v>1.2708416557050126E-3</v>
      </c>
      <c r="BR32" s="8"/>
      <c r="BS32" s="8"/>
      <c r="BT32" s="8"/>
      <c r="BU32" s="8"/>
      <c r="BV32" s="8">
        <v>39.79</v>
      </c>
      <c r="BW32" s="8">
        <f t="shared" si="20"/>
        <v>24.04</v>
      </c>
      <c r="BX32" s="8">
        <f t="shared" si="19"/>
        <v>5.7974752629535548E-8</v>
      </c>
      <c r="BY32" s="8"/>
      <c r="BZ32" s="8"/>
      <c r="CA32" s="8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15.64</v>
      </c>
      <c r="F33" s="9">
        <f t="shared" si="24"/>
        <v>1.9583525048262075E-5</v>
      </c>
      <c r="G33" s="9"/>
      <c r="H33" s="9"/>
      <c r="I33" s="9"/>
      <c r="J33" s="9"/>
      <c r="K33" s="8">
        <v>26.17</v>
      </c>
      <c r="L33" s="8">
        <f t="shared" si="22"/>
        <v>10.530000000000001</v>
      </c>
      <c r="M33" s="8">
        <f t="shared" si="23"/>
        <v>6.7632298247603687E-4</v>
      </c>
      <c r="N33" s="9"/>
      <c r="O33" s="9"/>
      <c r="P33" s="9"/>
      <c r="Q33" s="9"/>
      <c r="R33" s="8">
        <v>25.54</v>
      </c>
      <c r="S33" s="8">
        <f t="shared" si="3"/>
        <v>9.8999999999999986</v>
      </c>
      <c r="T33" s="8">
        <f t="shared" si="4"/>
        <v>1.0466537720080998E-3</v>
      </c>
      <c r="U33" s="9"/>
      <c r="V33" s="9"/>
      <c r="W33" s="9"/>
      <c r="X33" s="9"/>
      <c r="Y33" s="8">
        <v>26</v>
      </c>
      <c r="Z33" s="8">
        <f t="shared" si="5"/>
        <v>10.36</v>
      </c>
      <c r="AA33" s="8">
        <f t="shared" si="6"/>
        <v>7.6090290982470769E-4</v>
      </c>
      <c r="AB33" s="8"/>
      <c r="AC33" s="8"/>
      <c r="AD33" s="8"/>
      <c r="AE33" s="8"/>
      <c r="AF33" s="8">
        <v>26.04</v>
      </c>
      <c r="AG33" s="8">
        <f t="shared" si="7"/>
        <v>10.399999999999999</v>
      </c>
      <c r="AH33" s="8">
        <f t="shared" si="8"/>
        <v>7.4009597974140592E-4</v>
      </c>
      <c r="AI33" s="8"/>
      <c r="AJ33" s="8"/>
      <c r="AK33" s="8"/>
      <c r="AL33" s="8"/>
      <c r="AM33" s="8">
        <v>24.05</v>
      </c>
      <c r="AN33" s="8">
        <f t="shared" si="9"/>
        <v>8.41</v>
      </c>
      <c r="AO33" s="8">
        <f t="shared" si="10"/>
        <v>2.9399350535372405E-3</v>
      </c>
      <c r="AP33" s="8"/>
      <c r="AQ33" s="8"/>
      <c r="AR33" s="8"/>
      <c r="AS33" s="8"/>
      <c r="AT33" s="8">
        <v>21.47</v>
      </c>
      <c r="AU33" s="8">
        <f t="shared" si="11"/>
        <v>5.8299999999999983</v>
      </c>
      <c r="AV33" s="8">
        <f t="shared" si="12"/>
        <v>1.7579038823262672E-2</v>
      </c>
      <c r="AW33" s="8"/>
      <c r="AX33" s="8"/>
      <c r="AY33" s="8"/>
      <c r="AZ33" s="8"/>
      <c r="BA33" s="8">
        <v>31.76</v>
      </c>
      <c r="BB33" s="8">
        <f t="shared" si="13"/>
        <v>16.12</v>
      </c>
      <c r="BC33" s="8">
        <f t="shared" si="14"/>
        <v>1.40409492588024E-5</v>
      </c>
      <c r="BD33" s="8"/>
      <c r="BE33" s="8"/>
      <c r="BF33" s="8"/>
      <c r="BG33" s="8"/>
      <c r="BH33" s="8">
        <v>28.27</v>
      </c>
      <c r="BI33" s="8">
        <f t="shared" si="15"/>
        <v>12.629999999999999</v>
      </c>
      <c r="BJ33" s="8">
        <f t="shared" si="16"/>
        <v>1.5775791389617837E-4</v>
      </c>
      <c r="BK33" s="8"/>
      <c r="BL33" s="8"/>
      <c r="BM33" s="8"/>
      <c r="BN33" s="8"/>
      <c r="BO33" s="8">
        <v>25.08</v>
      </c>
      <c r="BP33" s="8">
        <f t="shared" si="17"/>
        <v>9.4399999999999977</v>
      </c>
      <c r="BQ33" s="8">
        <f t="shared" si="18"/>
        <v>1.4397160325108436E-3</v>
      </c>
      <c r="BR33" s="8"/>
      <c r="BS33" s="8"/>
      <c r="BT33" s="8"/>
      <c r="BU33" s="8"/>
      <c r="BV33" s="8">
        <v>40.98</v>
      </c>
      <c r="BW33" s="8">
        <f t="shared" si="20"/>
        <v>25.339999999999996</v>
      </c>
      <c r="BX33" s="8">
        <f t="shared" si="19"/>
        <v>2.3545065875750171E-8</v>
      </c>
      <c r="BY33" s="8"/>
      <c r="BZ33" s="8"/>
      <c r="CA33" s="8"/>
    </row>
    <row r="34" spans="2:80" x14ac:dyDescent="0.25">
      <c r="B34" s="8">
        <v>109</v>
      </c>
      <c r="C34" s="9" t="s">
        <v>28</v>
      </c>
      <c r="D34" s="12" t="s">
        <v>17</v>
      </c>
      <c r="E34" s="6">
        <v>15.49</v>
      </c>
      <c r="F34" s="9">
        <f t="shared" si="24"/>
        <v>2.17292815490276E-5</v>
      </c>
      <c r="G34" s="9">
        <f t="shared" ref="G34" si="26">AVERAGE(F34:F36)</f>
        <v>1.9443210219640869E-5</v>
      </c>
      <c r="H34" s="9">
        <f t="shared" ref="H34" si="27">STDEV(F34:F36)</f>
        <v>2.2242430099837482E-6</v>
      </c>
      <c r="I34" s="6">
        <f>G34/G31</f>
        <v>1.0056222193337518</v>
      </c>
      <c r="J34" s="6">
        <f>((H34/G34)^2+(H31/G31)^2)^0.5*I34</f>
        <v>0.1281538118523671</v>
      </c>
      <c r="K34" s="6">
        <v>26.16</v>
      </c>
      <c r="L34" s="8">
        <f t="shared" si="22"/>
        <v>10.67</v>
      </c>
      <c r="M34" s="8">
        <f t="shared" si="23"/>
        <v>6.137760617782364E-4</v>
      </c>
      <c r="N34" s="9">
        <f t="shared" ref="N34" si="28">AVERAGE(M34:M36)</f>
        <v>9.4050342217027788E-4</v>
      </c>
      <c r="O34" s="9">
        <f t="shared" ref="O34" si="29">STDEV(M34:M36)</f>
        <v>3.0243363109419834E-4</v>
      </c>
      <c r="P34" s="6">
        <f>N34/N31</f>
        <v>1.2548270731193685</v>
      </c>
      <c r="Q34" s="6">
        <f>((O34/N34)^2+(O31/N31)^2)^0.5*P34</f>
        <v>0.4875644051780994</v>
      </c>
      <c r="R34" s="6">
        <v>26.06</v>
      </c>
      <c r="S34" s="8">
        <f t="shared" si="3"/>
        <v>10.569999999999999</v>
      </c>
      <c r="T34" s="8">
        <f t="shared" si="4"/>
        <v>6.5782889495395139E-4</v>
      </c>
      <c r="U34" s="9">
        <f t="shared" ref="U34" si="30">AVERAGE(T34:T36)</f>
        <v>6.9152017386619417E-4</v>
      </c>
      <c r="V34" s="9">
        <f t="shared" ref="V34" si="31">STDEV(T34:T36)</f>
        <v>7.4478461761118357E-5</v>
      </c>
      <c r="W34" s="6">
        <f>U34/U31</f>
        <v>0.65840761642243251</v>
      </c>
      <c r="X34" s="6">
        <f>((V34/U34)^2+(V31/U31)^2)^0.5*W34</f>
        <v>8.0863856181027274E-2</v>
      </c>
      <c r="Y34" s="8">
        <v>26.39</v>
      </c>
      <c r="Z34" s="8">
        <f t="shared" si="5"/>
        <v>10.9</v>
      </c>
      <c r="AA34" s="8">
        <f t="shared" si="6"/>
        <v>5.2332688600404938E-4</v>
      </c>
      <c r="AB34" s="8">
        <f t="shared" ref="AB34" si="32">AVERAGE(AA34:AA36)</f>
        <v>6.4758188526477711E-4</v>
      </c>
      <c r="AC34" s="8">
        <f t="shared" ref="AC34" si="33">STDEV(AA34:AA36)</f>
        <v>1.4701736416935298E-4</v>
      </c>
      <c r="AD34" s="6">
        <f>AB34/AB31</f>
        <v>0.88023192227369917</v>
      </c>
      <c r="AE34" s="6">
        <f>((AC34/AB34)^2+(AC31/AB31)^2)^0.5*AD34</f>
        <v>0.20526446821686783</v>
      </c>
      <c r="AF34" s="8">
        <v>26.01</v>
      </c>
      <c r="AG34" s="8">
        <f t="shared" si="7"/>
        <v>10.520000000000001</v>
      </c>
      <c r="AH34" s="8">
        <f t="shared" si="8"/>
        <v>6.8102718083515854E-4</v>
      </c>
      <c r="AI34" s="8">
        <f t="shared" ref="AI34" si="34">AVERAGE(AH34:AH36)</f>
        <v>7.4726216050906671E-4</v>
      </c>
      <c r="AJ34" s="8">
        <f t="shared" ref="AJ34" si="35">STDEV(AH34:AH36)</f>
        <v>6.7266898136969814E-5</v>
      </c>
      <c r="AK34" s="6">
        <f>AI34/AI31</f>
        <v>1.0088908998840793</v>
      </c>
      <c r="AL34" s="6">
        <f>((AJ34/AI34)^2+(AJ31/AI31)^2)^0.5*AK34</f>
        <v>0.10316391607139602</v>
      </c>
      <c r="AM34" s="8">
        <v>23.5</v>
      </c>
      <c r="AN34" s="8">
        <f t="shared" si="9"/>
        <v>8.01</v>
      </c>
      <c r="AO34" s="8">
        <f t="shared" si="10"/>
        <v>3.8792675603009212E-3</v>
      </c>
      <c r="AP34" s="8">
        <f t="shared" ref="AP34" si="36">AVERAGE(AO34:AO36)</f>
        <v>3.7345935951783433E-3</v>
      </c>
      <c r="AQ34" s="8">
        <f t="shared" ref="AQ34" si="37">STDEV(AO34:AO36)</f>
        <v>2.277709842220527E-4</v>
      </c>
      <c r="AR34" s="6">
        <f>AP34/AP31</f>
        <v>1.1319768886487391</v>
      </c>
      <c r="AS34" s="6">
        <f>((AQ34/AP34)^2+(AQ31/AP31)^2)^0.5*AR34</f>
        <v>0.14727904086722052</v>
      </c>
      <c r="AT34" s="8">
        <v>20.149999999999999</v>
      </c>
      <c r="AU34" s="8">
        <f t="shared" si="11"/>
        <v>4.6599999999999984</v>
      </c>
      <c r="AV34" s="8">
        <f t="shared" si="12"/>
        <v>3.955489356157129E-2</v>
      </c>
      <c r="AW34" s="8">
        <f t="shared" ref="AW34" si="38">AVERAGE(AV34:AV36)</f>
        <v>3.6208081611252045E-2</v>
      </c>
      <c r="AX34" s="8">
        <f t="shared" ref="AX34" si="39">STDEV(AV34:AV36)</f>
        <v>3.9124790314040729E-3</v>
      </c>
      <c r="AY34" s="6">
        <f>AW34/AW31</f>
        <v>1.6977729525519711</v>
      </c>
      <c r="AZ34" s="6">
        <f>((AX34/AW34)^2+(AX31/AW31)^2)^0.5*AY34</f>
        <v>0.31920149084679544</v>
      </c>
      <c r="BA34" s="8">
        <v>30.27</v>
      </c>
      <c r="BB34" s="8">
        <f t="shared" si="13"/>
        <v>14.78</v>
      </c>
      <c r="BC34" s="8">
        <f t="shared" si="14"/>
        <v>3.5544848219862584E-5</v>
      </c>
      <c r="BD34" s="8">
        <f t="shared" ref="BD34" si="40">AVERAGE(BC34:BC36)</f>
        <v>4.0241458728603582E-5</v>
      </c>
      <c r="BE34" s="8">
        <f t="shared" ref="BE34" si="41">STDEV(BC34:BC36)</f>
        <v>4.3267296143345277E-6</v>
      </c>
      <c r="BF34" s="6">
        <f>BD34/BD31</f>
        <v>2.4699374985269471</v>
      </c>
      <c r="BG34" s="6">
        <f>((BE34/BD34)^2+(BE31/BD31)^2)^0.5*BF34</f>
        <v>0.5572262541076205</v>
      </c>
      <c r="BH34" s="8">
        <v>27.65</v>
      </c>
      <c r="BI34" s="8">
        <f t="shared" si="15"/>
        <v>12.159999999999998</v>
      </c>
      <c r="BJ34" s="8">
        <f t="shared" si="16"/>
        <v>2.185119802070249E-4</v>
      </c>
      <c r="BK34" s="8">
        <f t="shared" ref="BK34" si="42">AVERAGE(BJ34:BJ36)</f>
        <v>2.6117274337723835E-4</v>
      </c>
      <c r="BL34" s="8">
        <f t="shared" ref="BL34" si="43">STDEV(BJ34:BJ36)</f>
        <v>3.7766049713412149E-5</v>
      </c>
      <c r="BM34" s="6">
        <f>BK34/BK31</f>
        <v>1.8869733157991038</v>
      </c>
      <c r="BN34" s="6">
        <f>((BL34/BK34)^2+(BL31/BK31)^2)^0.5*BM34</f>
        <v>0.75394763594192005</v>
      </c>
      <c r="BO34" s="8">
        <v>25.24</v>
      </c>
      <c r="BP34" s="8">
        <f t="shared" si="17"/>
        <v>9.7499999999999982</v>
      </c>
      <c r="BQ34" s="8">
        <f t="shared" si="18"/>
        <v>1.1613350732448465E-3</v>
      </c>
      <c r="BR34" s="8">
        <f t="shared" ref="BR34" si="44">BQ34:BQ36</f>
        <v>1.1613350732448465E-3</v>
      </c>
      <c r="BS34" s="8">
        <f t="shared" ref="BS34" si="45">STDEV(BQ34:BQ36)</f>
        <v>1.6865404321435721E-4</v>
      </c>
      <c r="BT34" s="6">
        <f>BR34/BR31</f>
        <v>0.98623270449336042</v>
      </c>
      <c r="BU34" s="6">
        <f>((BS34/BR34)^2+(BS31/BR31)^2)^0.5*BT34</f>
        <v>0.1813852203806422</v>
      </c>
      <c r="BV34" s="8">
        <v>33.1</v>
      </c>
      <c r="BW34" s="8">
        <f t="shared" si="20"/>
        <v>17.61</v>
      </c>
      <c r="BX34" s="8">
        <f t="shared" si="19"/>
        <v>4.9987541345915392E-6</v>
      </c>
      <c r="BY34" s="8">
        <f t="shared" ref="BY34" si="46">AVERAGE(BX34:BX36)</f>
        <v>5.1919598196545765E-6</v>
      </c>
      <c r="BZ34" s="8">
        <f t="shared" ref="BZ34" si="47">STDEV(BX34:BX36)</f>
        <v>5.2103414255831271E-7</v>
      </c>
      <c r="CA34" s="6">
        <f>BY34/BY31</f>
        <v>158.47748158952976</v>
      </c>
      <c r="CB34" s="24">
        <f>((BZ34/BY34)^2+(BZ31/BY31)^2)^0.5*CA34</f>
        <v>108.06636687445422</v>
      </c>
    </row>
    <row r="35" spans="2:80" x14ac:dyDescent="0.25">
      <c r="B35" s="8">
        <f t="shared" si="25"/>
        <v>110</v>
      </c>
      <c r="C35" s="9" t="s">
        <v>28</v>
      </c>
      <c r="D35" s="8" t="s">
        <v>17</v>
      </c>
      <c r="E35" s="6">
        <v>15.82</v>
      </c>
      <c r="F35" s="9">
        <f t="shared" si="24"/>
        <v>1.7286436238034035E-5</v>
      </c>
      <c r="G35" s="9"/>
      <c r="H35" s="9"/>
      <c r="I35" s="6"/>
      <c r="J35" s="6"/>
      <c r="K35" s="6">
        <v>25.51</v>
      </c>
      <c r="L35" s="8">
        <f t="shared" si="22"/>
        <v>9.6900000000000013</v>
      </c>
      <c r="M35" s="8">
        <f t="shared" si="23"/>
        <v>1.2106520507216658E-3</v>
      </c>
      <c r="N35" s="6"/>
      <c r="O35" s="6"/>
      <c r="P35" s="6"/>
      <c r="Q35" s="6"/>
      <c r="R35" s="6">
        <v>26.15</v>
      </c>
      <c r="S35" s="8">
        <f t="shared" si="3"/>
        <v>10.329999999999998</v>
      </c>
      <c r="T35" s="8">
        <f t="shared" si="4"/>
        <v>7.7689109741691431E-4</v>
      </c>
      <c r="U35" s="6"/>
      <c r="V35" s="6"/>
      <c r="W35" s="6"/>
      <c r="X35" s="6"/>
      <c r="Y35" s="8">
        <v>26.09</v>
      </c>
      <c r="Z35" s="8">
        <f t="shared" si="5"/>
        <v>10.27</v>
      </c>
      <c r="AA35" s="8">
        <f t="shared" si="6"/>
        <v>8.0988236895941635E-4</v>
      </c>
      <c r="AB35" s="8"/>
      <c r="AC35" s="8"/>
      <c r="AD35" s="8"/>
      <c r="AE35" s="8"/>
      <c r="AF35" s="8">
        <v>26.08</v>
      </c>
      <c r="AG35" s="8">
        <f t="shared" si="7"/>
        <v>10.259999999999998</v>
      </c>
      <c r="AH35" s="8">
        <f t="shared" si="8"/>
        <v>8.1551554631676846E-4</v>
      </c>
      <c r="AI35" s="8"/>
      <c r="AJ35" s="8"/>
      <c r="AK35" s="8"/>
      <c r="AL35" s="8"/>
      <c r="AM35" s="8">
        <v>23.84</v>
      </c>
      <c r="AN35" s="8">
        <f t="shared" si="9"/>
        <v>8.02</v>
      </c>
      <c r="AO35" s="8">
        <f t="shared" si="10"/>
        <v>3.8524715019271861E-3</v>
      </c>
      <c r="AP35" s="8"/>
      <c r="AQ35" s="8"/>
      <c r="AR35" s="8"/>
      <c r="AS35" s="8"/>
      <c r="AT35" s="8">
        <v>20.57</v>
      </c>
      <c r="AU35" s="8">
        <f t="shared" si="11"/>
        <v>4.75</v>
      </c>
      <c r="AV35" s="8">
        <f t="shared" si="12"/>
        <v>3.7162722343835032E-2</v>
      </c>
      <c r="AW35" s="8"/>
      <c r="AX35" s="8"/>
      <c r="AY35" s="8"/>
      <c r="AZ35" s="8"/>
      <c r="BA35" s="8">
        <v>30.39</v>
      </c>
      <c r="BB35" s="8">
        <f t="shared" si="13"/>
        <v>14.57</v>
      </c>
      <c r="BC35" s="8">
        <f t="shared" si="14"/>
        <v>4.1114305934621915E-5</v>
      </c>
      <c r="BD35" s="8"/>
      <c r="BE35" s="8"/>
      <c r="BF35" s="8"/>
      <c r="BG35" s="8"/>
      <c r="BH35" s="8">
        <v>27.57</v>
      </c>
      <c r="BI35" s="8">
        <f t="shared" si="15"/>
        <v>11.75</v>
      </c>
      <c r="BJ35" s="8">
        <f t="shared" si="16"/>
        <v>2.9033376831121103E-4</v>
      </c>
      <c r="BK35" s="8"/>
      <c r="BL35" s="8"/>
      <c r="BM35" s="8"/>
      <c r="BN35" s="8"/>
      <c r="BO35" s="8">
        <v>25.21</v>
      </c>
      <c r="BP35" s="8">
        <f t="shared" si="17"/>
        <v>9.39</v>
      </c>
      <c r="BQ35" s="8">
        <f t="shared" si="18"/>
        <v>1.4904875087505451E-3</v>
      </c>
      <c r="BR35" s="8"/>
      <c r="BS35" s="8"/>
      <c r="BT35" s="6"/>
      <c r="BU35" s="6"/>
      <c r="BV35" s="8">
        <v>33.49</v>
      </c>
      <c r="BW35" s="8">
        <f t="shared" si="20"/>
        <v>17.670000000000002</v>
      </c>
      <c r="BX35" s="8">
        <f t="shared" si="19"/>
        <v>4.7951254826424694E-6</v>
      </c>
      <c r="BY35" s="8"/>
      <c r="BZ35" s="8"/>
      <c r="CA35" s="8"/>
    </row>
    <row r="36" spans="2:80" x14ac:dyDescent="0.25">
      <c r="B36" s="8">
        <f t="shared" si="25"/>
        <v>111</v>
      </c>
      <c r="C36" s="9" t="s">
        <v>28</v>
      </c>
      <c r="D36" s="8" t="s">
        <v>17</v>
      </c>
      <c r="E36" s="6">
        <v>15.66</v>
      </c>
      <c r="F36" s="9">
        <f t="shared" si="24"/>
        <v>1.9313912871860975E-5</v>
      </c>
      <c r="G36" s="9"/>
      <c r="H36" s="9"/>
      <c r="I36" s="6"/>
      <c r="J36" s="6"/>
      <c r="K36" s="6">
        <v>25.63</v>
      </c>
      <c r="L36" s="8">
        <f t="shared" si="22"/>
        <v>9.9699999999999989</v>
      </c>
      <c r="M36" s="8">
        <f t="shared" si="23"/>
        <v>9.9708215401093166E-4</v>
      </c>
      <c r="N36" s="6"/>
      <c r="O36" s="6"/>
      <c r="P36" s="6"/>
      <c r="Q36" s="6"/>
      <c r="R36" s="6">
        <v>26.27</v>
      </c>
      <c r="S36" s="8">
        <f t="shared" si="3"/>
        <v>10.61</v>
      </c>
      <c r="T36" s="8">
        <f t="shared" si="4"/>
        <v>6.398405292277168E-4</v>
      </c>
      <c r="U36" s="6"/>
      <c r="V36" s="6"/>
      <c r="W36" s="6"/>
      <c r="X36" s="6"/>
      <c r="Y36" s="8">
        <v>26.34</v>
      </c>
      <c r="Z36" s="8">
        <f t="shared" si="5"/>
        <v>10.68</v>
      </c>
      <c r="AA36" s="8">
        <f t="shared" si="6"/>
        <v>6.095364008308655E-4</v>
      </c>
      <c r="AB36" s="8"/>
      <c r="AC36" s="8"/>
      <c r="AD36" s="8"/>
      <c r="AE36" s="8"/>
      <c r="AF36" s="8">
        <v>26.05</v>
      </c>
      <c r="AG36" s="8">
        <f t="shared" si="7"/>
        <v>10.39</v>
      </c>
      <c r="AH36" s="8">
        <f t="shared" si="8"/>
        <v>7.4524375437527322E-4</v>
      </c>
      <c r="AI36" s="8"/>
      <c r="AJ36" s="8"/>
      <c r="AK36" s="8"/>
      <c r="AL36" s="8"/>
      <c r="AM36" s="8">
        <v>23.83</v>
      </c>
      <c r="AN36" s="8">
        <f t="shared" si="9"/>
        <v>8.1699999999999982</v>
      </c>
      <c r="AO36" s="8">
        <f t="shared" si="10"/>
        <v>3.4720417233069217E-3</v>
      </c>
      <c r="AP36" s="8"/>
      <c r="AQ36" s="8"/>
      <c r="AR36" s="8"/>
      <c r="AS36" s="8"/>
      <c r="AT36" s="8">
        <v>20.63</v>
      </c>
      <c r="AU36" s="8">
        <f t="shared" si="11"/>
        <v>4.9699999999999989</v>
      </c>
      <c r="AV36" s="8">
        <f t="shared" si="12"/>
        <v>3.1906628928349813E-2</v>
      </c>
      <c r="AW36" s="8"/>
      <c r="AX36" s="8"/>
      <c r="AY36" s="8"/>
      <c r="AZ36" s="8"/>
      <c r="BA36" s="8">
        <v>30.13</v>
      </c>
      <c r="BB36" s="8">
        <f t="shared" si="13"/>
        <v>14.469999999999999</v>
      </c>
      <c r="BC36" s="8">
        <f t="shared" si="14"/>
        <v>4.4065222031326233E-5</v>
      </c>
      <c r="BD36" s="8"/>
      <c r="BE36" s="8"/>
      <c r="BF36" s="8"/>
      <c r="BG36" s="8"/>
      <c r="BH36" s="8">
        <v>27.49</v>
      </c>
      <c r="BI36" s="8">
        <f t="shared" si="15"/>
        <v>11.829999999999998</v>
      </c>
      <c r="BJ36" s="8">
        <f t="shared" si="16"/>
        <v>2.7467248161347908E-4</v>
      </c>
      <c r="BK36" s="8"/>
      <c r="BL36" s="8"/>
      <c r="BM36" s="8"/>
      <c r="BN36" s="8"/>
      <c r="BO36" s="8">
        <v>25.29</v>
      </c>
      <c r="BP36" s="8">
        <f t="shared" si="17"/>
        <v>9.629999999999999</v>
      </c>
      <c r="BQ36" s="8">
        <f t="shared" si="18"/>
        <v>1.2620633111694274E-3</v>
      </c>
      <c r="BR36" s="8"/>
      <c r="BS36" s="8"/>
      <c r="BT36" s="8"/>
      <c r="BU36" s="8"/>
      <c r="BV36" s="8">
        <v>33.06</v>
      </c>
      <c r="BW36" s="8">
        <f t="shared" si="20"/>
        <v>17.400000000000002</v>
      </c>
      <c r="BX36" s="8">
        <f t="shared" si="19"/>
        <v>5.7819998417297202E-6</v>
      </c>
      <c r="BY36" s="8"/>
      <c r="BZ36" s="8"/>
      <c r="CA36" s="8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 t="s">
        <v>0</v>
      </c>
      <c r="D45" s="8"/>
      <c r="E45" s="8" t="s">
        <v>1</v>
      </c>
      <c r="F45" s="8"/>
      <c r="G45" s="8" t="s">
        <v>2</v>
      </c>
      <c r="H45" s="8"/>
      <c r="I45" s="8" t="s">
        <v>3</v>
      </c>
      <c r="J45" s="8"/>
      <c r="K45" s="8" t="s">
        <v>4</v>
      </c>
      <c r="L45" s="8"/>
      <c r="M45" s="8" t="s">
        <v>18</v>
      </c>
      <c r="N45" s="8"/>
      <c r="O45" s="8" t="s">
        <v>19</v>
      </c>
      <c r="P45" s="8"/>
      <c r="Q45" s="8" t="s">
        <v>20</v>
      </c>
      <c r="R45" s="8"/>
      <c r="S45" s="8" t="s">
        <v>21</v>
      </c>
      <c r="T45" s="8"/>
      <c r="U45" s="8" t="s">
        <v>22</v>
      </c>
      <c r="V45" s="8"/>
      <c r="W45" s="8" t="s">
        <v>23</v>
      </c>
      <c r="X45" s="8"/>
    </row>
    <row r="46" spans="2:80" x14ac:dyDescent="0.25">
      <c r="B46" s="8" t="s">
        <v>11</v>
      </c>
      <c r="C46" s="14">
        <v>1</v>
      </c>
      <c r="D46" s="15">
        <v>8.8295993582473434E-2</v>
      </c>
      <c r="E46" s="14">
        <v>1</v>
      </c>
      <c r="F46" s="15">
        <v>2.4382481301683835E-2</v>
      </c>
      <c r="G46" s="6">
        <v>1</v>
      </c>
      <c r="H46" s="5">
        <v>0.17277706637289081</v>
      </c>
      <c r="I46" s="6">
        <v>1</v>
      </c>
      <c r="J46" s="5">
        <v>0.11118637063415533</v>
      </c>
      <c r="K46" s="6">
        <v>1</v>
      </c>
      <c r="L46" s="5">
        <v>0.14204417538462374</v>
      </c>
      <c r="M46" s="6">
        <v>1</v>
      </c>
      <c r="N46" s="5">
        <v>0.76923647037804521</v>
      </c>
      <c r="O46" s="6">
        <v>1</v>
      </c>
      <c r="P46" s="5">
        <v>0.14142920120988631</v>
      </c>
      <c r="Q46" s="6">
        <v>1</v>
      </c>
      <c r="R46" s="5">
        <v>0.16208487670094024</v>
      </c>
      <c r="S46" s="6">
        <v>1</v>
      </c>
      <c r="T46" s="5">
        <v>2.2407660905617226E-2</v>
      </c>
      <c r="U46" s="6">
        <v>1</v>
      </c>
      <c r="V46" s="5">
        <v>0.47953059806544251</v>
      </c>
      <c r="W46" s="6">
        <v>1</v>
      </c>
      <c r="X46" s="5">
        <v>0.75116127766834928</v>
      </c>
    </row>
    <row r="47" spans="2:80" x14ac:dyDescent="0.25">
      <c r="B47" s="8" t="s">
        <v>13</v>
      </c>
      <c r="C47" s="6">
        <v>0.9801333176681285</v>
      </c>
      <c r="D47" s="5">
        <v>0.17559101849124609</v>
      </c>
      <c r="E47" s="6">
        <v>5.1122152793266347</v>
      </c>
      <c r="F47" s="5">
        <v>1.9888479679853481</v>
      </c>
      <c r="G47" s="14">
        <v>1.7018684887425717</v>
      </c>
      <c r="H47" s="15">
        <v>0.53843167114682156</v>
      </c>
      <c r="I47" s="14">
        <v>8.4634283406084734</v>
      </c>
      <c r="J47" s="15">
        <v>2.6690786133497566</v>
      </c>
      <c r="K47" s="14">
        <v>1.3709191712912641</v>
      </c>
      <c r="L47" s="15">
        <v>0.17438774274995306</v>
      </c>
      <c r="M47" s="14">
        <v>9.8651942938334773</v>
      </c>
      <c r="N47" s="15">
        <v>1.7849676254458111</v>
      </c>
      <c r="O47" s="14">
        <v>16.131650318753536</v>
      </c>
      <c r="P47" s="15">
        <v>2.0396523138885994</v>
      </c>
      <c r="Q47" s="14">
        <v>1.0552799330742448</v>
      </c>
      <c r="R47" s="15">
        <v>0.16382804897275724</v>
      </c>
      <c r="S47" s="14">
        <v>1.2447691124534832</v>
      </c>
      <c r="T47" s="15">
        <v>0.20247969564156049</v>
      </c>
      <c r="U47" s="14">
        <v>1.9760700149675199</v>
      </c>
      <c r="V47" s="15">
        <v>0.52143037523247282</v>
      </c>
      <c r="W47" s="14">
        <v>172.7749308387985</v>
      </c>
      <c r="X47" s="15">
        <v>125.05399468013306</v>
      </c>
    </row>
    <row r="48" spans="2:80" x14ac:dyDescent="0.25">
      <c r="B48" s="8" t="s">
        <v>14</v>
      </c>
      <c r="C48" s="6">
        <v>0.79567995685491644</v>
      </c>
      <c r="D48" s="5">
        <v>0.13355677449888018</v>
      </c>
      <c r="E48" s="6">
        <v>5.0131735586658657</v>
      </c>
      <c r="F48" s="5">
        <v>0.86856837876988147</v>
      </c>
      <c r="G48" s="6">
        <v>0.7090782502171773</v>
      </c>
      <c r="H48" s="5">
        <v>0.24269840803699078</v>
      </c>
      <c r="I48" s="6">
        <v>6.8012325411054722</v>
      </c>
      <c r="J48" s="5">
        <v>1.1864560636465529</v>
      </c>
      <c r="K48" s="6">
        <v>3.6592159990215993</v>
      </c>
      <c r="L48" s="5">
        <v>0.32451247342416878</v>
      </c>
      <c r="M48" s="6">
        <v>13.73121556502729</v>
      </c>
      <c r="N48" s="5">
        <v>2.3411172957480861</v>
      </c>
      <c r="O48" s="6">
        <v>24.163223712767778</v>
      </c>
      <c r="P48" s="5">
        <v>3.9222598345504434</v>
      </c>
      <c r="Q48" s="6">
        <v>1.1798950576737075</v>
      </c>
      <c r="R48" s="5">
        <v>0.24482462867638888</v>
      </c>
      <c r="S48" s="6">
        <v>1.7219500121808793</v>
      </c>
      <c r="T48" s="5">
        <v>0.32584343858331405</v>
      </c>
      <c r="U48" s="6">
        <v>3.371078612284061</v>
      </c>
      <c r="V48" s="5">
        <v>2.9527245602410321</v>
      </c>
      <c r="W48" s="6">
        <v>1329.5085741337189</v>
      </c>
      <c r="X48" s="5">
        <v>307.63825850728517</v>
      </c>
    </row>
    <row r="49" spans="2:24" x14ac:dyDescent="0.25">
      <c r="B49" s="8" t="s">
        <v>15</v>
      </c>
      <c r="C49" s="6">
        <v>1.3404245398356878</v>
      </c>
      <c r="D49" s="5">
        <v>0.49627642591754462</v>
      </c>
      <c r="E49" s="6">
        <v>0.18874044475472915</v>
      </c>
      <c r="F49" s="5">
        <v>4.3806839849926595E-2</v>
      </c>
      <c r="G49" s="6">
        <v>0.60208979866706158</v>
      </c>
      <c r="H49" s="5">
        <v>0.1501469127787646</v>
      </c>
      <c r="I49" s="6">
        <v>0.36560657966679122</v>
      </c>
      <c r="J49" s="5">
        <v>5.2733532618254329E-2</v>
      </c>
      <c r="K49" s="6">
        <v>1.1869836944734309</v>
      </c>
      <c r="L49" s="5">
        <v>0.24423940718642817</v>
      </c>
      <c r="M49" s="6">
        <v>0.21372488940628073</v>
      </c>
      <c r="N49" s="5">
        <v>3.6702284214103924E-2</v>
      </c>
      <c r="O49" s="6">
        <v>0.38359079828566822</v>
      </c>
      <c r="P49" s="5">
        <v>8.6971411943271321E-2</v>
      </c>
      <c r="Q49" s="6">
        <v>1.6577603170367636</v>
      </c>
      <c r="R49" s="5">
        <v>0.34839004292150044</v>
      </c>
      <c r="S49" s="6">
        <v>1.9154874738330334</v>
      </c>
      <c r="T49" s="5">
        <v>0.53615833061207252</v>
      </c>
      <c r="U49" s="6">
        <v>0.78187676981994536</v>
      </c>
      <c r="V49" s="5">
        <v>0.17546529233421015</v>
      </c>
      <c r="W49" s="6">
        <v>1.6446590716402294</v>
      </c>
      <c r="X49" s="5">
        <v>0.66499848564906461</v>
      </c>
    </row>
    <row r="50" spans="2:24" x14ac:dyDescent="0.25">
      <c r="B50" s="8" t="s">
        <v>16</v>
      </c>
      <c r="C50" s="6">
        <v>1.0113776231603873</v>
      </c>
      <c r="D50" s="5">
        <v>0.12595151883940114</v>
      </c>
      <c r="E50" s="6">
        <v>1.0940586875826188</v>
      </c>
      <c r="F50" s="5">
        <v>0.30877746939837736</v>
      </c>
      <c r="G50" s="6">
        <v>1.2196614743878378</v>
      </c>
      <c r="H50" s="5">
        <v>0.21237705873972523</v>
      </c>
      <c r="I50" s="6">
        <v>0.52135043544376791</v>
      </c>
      <c r="J50" s="5">
        <v>7.9521746934231627E-2</v>
      </c>
      <c r="K50" s="6">
        <v>1.1190987434010702</v>
      </c>
      <c r="L50" s="5">
        <v>0.33374279992123451</v>
      </c>
      <c r="M50" s="6">
        <v>0.85186795115256497</v>
      </c>
      <c r="N50" s="5">
        <v>0.2456609606007594</v>
      </c>
      <c r="O50" s="6">
        <v>2.2141843669795609</v>
      </c>
      <c r="P50" s="5">
        <v>0.33865233442563009</v>
      </c>
      <c r="Q50" s="6">
        <v>2.7142766146971025</v>
      </c>
      <c r="R50" s="5">
        <v>0.4776642174759298</v>
      </c>
      <c r="S50" s="6">
        <v>1.6919038758036022</v>
      </c>
      <c r="T50" s="5">
        <v>0.16014959010801685</v>
      </c>
      <c r="U50" s="6">
        <v>1.0193209820791427</v>
      </c>
      <c r="V50" s="5">
        <v>0.1887016892926352</v>
      </c>
      <c r="W50" s="6">
        <v>613.9982418513049</v>
      </c>
      <c r="X50" s="5">
        <v>287.84347833044853</v>
      </c>
    </row>
    <row r="51" spans="2:24" x14ac:dyDescent="0.25">
      <c r="B51" s="8" t="s">
        <v>28</v>
      </c>
      <c r="C51" s="6">
        <v>0.9593389361993212</v>
      </c>
      <c r="D51" s="6">
        <v>0.15222810880461041</v>
      </c>
      <c r="E51" s="6">
        <v>1.278823335366615</v>
      </c>
      <c r="F51" s="6">
        <v>0.37288418345281704</v>
      </c>
      <c r="G51" s="6">
        <v>0.68101598342375724</v>
      </c>
      <c r="H51" s="6">
        <v>6.6288522252990437E-2</v>
      </c>
      <c r="I51" s="6">
        <v>1.4706226111126608</v>
      </c>
      <c r="J51" s="6">
        <v>0.30147322980739227</v>
      </c>
      <c r="K51" s="6">
        <v>1.3408699687460923</v>
      </c>
      <c r="L51" s="6">
        <v>0.32577631449714411</v>
      </c>
      <c r="M51" s="6">
        <v>3.5387867006201188</v>
      </c>
      <c r="N51" s="6">
        <v>1.1066681550680577</v>
      </c>
      <c r="O51" s="6">
        <v>3.4769613495236995</v>
      </c>
      <c r="P51" s="6">
        <v>0.92627189218602068</v>
      </c>
      <c r="Q51" s="6">
        <v>1.8048015721111059</v>
      </c>
      <c r="R51" s="6">
        <v>0.36882589863708992</v>
      </c>
      <c r="S51" s="6">
        <v>2.0238958890037684</v>
      </c>
      <c r="T51" s="6">
        <v>0.98900419868482525</v>
      </c>
      <c r="U51" s="6">
        <v>1.6701758388567391</v>
      </c>
      <c r="V51" s="6">
        <v>0.46635546567196168</v>
      </c>
      <c r="W51" s="6">
        <v>158.63549642582777</v>
      </c>
      <c r="X51" s="24">
        <v>128.1753478263218</v>
      </c>
    </row>
    <row r="97" spans="2:76" x14ac:dyDescent="0.25">
      <c r="B97" s="58" t="s">
        <v>30</v>
      </c>
      <c r="C97" s="59" t="s">
        <v>1</v>
      </c>
      <c r="D97" s="59"/>
      <c r="E97" s="59" t="s">
        <v>31</v>
      </c>
      <c r="F97" s="59" t="s">
        <v>32</v>
      </c>
      <c r="G97" s="59" t="s">
        <v>33</v>
      </c>
      <c r="H97" s="60" t="s">
        <v>34</v>
      </c>
      <c r="I97" s="58" t="s">
        <v>30</v>
      </c>
      <c r="J97" s="59" t="s">
        <v>2</v>
      </c>
      <c r="K97" s="59"/>
      <c r="L97" s="59" t="s">
        <v>31</v>
      </c>
      <c r="M97" s="59" t="s">
        <v>32</v>
      </c>
      <c r="N97" s="59" t="s">
        <v>33</v>
      </c>
      <c r="O97" s="60" t="s">
        <v>34</v>
      </c>
      <c r="P97" s="58" t="s">
        <v>30</v>
      </c>
      <c r="Q97" s="59" t="s">
        <v>3</v>
      </c>
      <c r="R97" s="59"/>
      <c r="S97" s="59" t="s">
        <v>31</v>
      </c>
      <c r="T97" s="59" t="s">
        <v>32</v>
      </c>
      <c r="U97" s="59" t="s">
        <v>33</v>
      </c>
      <c r="V97" s="60" t="s">
        <v>34</v>
      </c>
      <c r="W97" s="58" t="s">
        <v>30</v>
      </c>
      <c r="X97" s="59" t="s">
        <v>4</v>
      </c>
      <c r="Y97" s="59"/>
      <c r="Z97" s="59" t="s">
        <v>31</v>
      </c>
      <c r="AA97" s="59" t="s">
        <v>32</v>
      </c>
      <c r="AB97" s="59" t="s">
        <v>33</v>
      </c>
      <c r="AC97" s="60" t="s">
        <v>34</v>
      </c>
      <c r="AD97" s="58" t="s">
        <v>30</v>
      </c>
      <c r="AE97" s="59" t="s">
        <v>5</v>
      </c>
      <c r="AF97" s="59"/>
      <c r="AG97" s="59" t="s">
        <v>31</v>
      </c>
      <c r="AH97" s="59" t="s">
        <v>32</v>
      </c>
      <c r="AI97" s="59" t="s">
        <v>33</v>
      </c>
      <c r="AJ97" s="60" t="s">
        <v>34</v>
      </c>
      <c r="AK97" s="58" t="s">
        <v>30</v>
      </c>
      <c r="AL97" s="59" t="s">
        <v>6</v>
      </c>
      <c r="AM97" s="59"/>
      <c r="AN97" s="59" t="s">
        <v>31</v>
      </c>
      <c r="AO97" s="59" t="s">
        <v>32</v>
      </c>
      <c r="AP97" s="59" t="s">
        <v>33</v>
      </c>
      <c r="AQ97" s="60" t="s">
        <v>34</v>
      </c>
      <c r="AR97" s="58" t="s">
        <v>30</v>
      </c>
      <c r="AS97" s="59" t="s">
        <v>7</v>
      </c>
      <c r="AT97" s="59"/>
      <c r="AU97" s="59" t="s">
        <v>31</v>
      </c>
      <c r="AV97" s="59" t="s">
        <v>32</v>
      </c>
      <c r="AW97" s="59" t="s">
        <v>33</v>
      </c>
      <c r="AX97" s="60" t="s">
        <v>34</v>
      </c>
      <c r="AY97" s="58" t="s">
        <v>30</v>
      </c>
      <c r="AZ97" s="59" t="s">
        <v>8</v>
      </c>
      <c r="BA97" s="59"/>
      <c r="BB97" s="59" t="s">
        <v>31</v>
      </c>
      <c r="BC97" s="59" t="s">
        <v>32</v>
      </c>
      <c r="BD97" s="59" t="s">
        <v>33</v>
      </c>
      <c r="BE97" s="60" t="s">
        <v>34</v>
      </c>
      <c r="BF97" s="58" t="s">
        <v>30</v>
      </c>
      <c r="BG97" s="59" t="s">
        <v>35</v>
      </c>
      <c r="BH97" s="59"/>
      <c r="BI97" s="59" t="s">
        <v>31</v>
      </c>
      <c r="BJ97" s="59" t="s">
        <v>32</v>
      </c>
      <c r="BK97" s="59" t="s">
        <v>33</v>
      </c>
      <c r="BL97" s="60" t="s">
        <v>34</v>
      </c>
      <c r="BM97" s="58" t="s">
        <v>30</v>
      </c>
      <c r="BN97" s="59" t="s">
        <v>23</v>
      </c>
      <c r="BO97" s="59"/>
      <c r="BP97" s="59" t="s">
        <v>31</v>
      </c>
      <c r="BQ97" s="59" t="s">
        <v>32</v>
      </c>
      <c r="BR97" s="59" t="s">
        <v>33</v>
      </c>
      <c r="BS97" s="60" t="s">
        <v>34</v>
      </c>
      <c r="BT97" s="9"/>
      <c r="BU97" s="9"/>
      <c r="BV97" s="9"/>
      <c r="BW97" s="9"/>
      <c r="BX97" s="9"/>
    </row>
    <row r="98" spans="2:76" x14ac:dyDescent="0.25">
      <c r="B98" s="55">
        <v>0</v>
      </c>
      <c r="C98" s="14">
        <v>1</v>
      </c>
      <c r="D98" s="15">
        <v>2.4382481301683835E-2</v>
      </c>
      <c r="E98" s="61"/>
      <c r="F98" s="61"/>
      <c r="G98" s="61"/>
      <c r="H98" s="50"/>
      <c r="I98" s="55">
        <v>0</v>
      </c>
      <c r="J98" s="6">
        <v>1</v>
      </c>
      <c r="K98" s="5">
        <v>0.17277706637289081</v>
      </c>
      <c r="L98" s="61"/>
      <c r="M98" s="61"/>
      <c r="N98" s="61"/>
      <c r="O98" s="50"/>
      <c r="P98" s="55">
        <v>0</v>
      </c>
      <c r="Q98" s="6">
        <v>1</v>
      </c>
      <c r="R98" s="5">
        <v>0.11118637063415533</v>
      </c>
      <c r="S98" s="61"/>
      <c r="T98" s="61"/>
      <c r="U98" s="61"/>
      <c r="V98" s="50"/>
      <c r="W98" s="55">
        <v>0</v>
      </c>
      <c r="X98" s="6">
        <v>1</v>
      </c>
      <c r="Y98" s="5">
        <v>0.14204417538462374</v>
      </c>
      <c r="Z98" s="61"/>
      <c r="AA98" s="61"/>
      <c r="AB98" s="61"/>
      <c r="AC98" s="50"/>
      <c r="AD98" s="55">
        <v>0</v>
      </c>
      <c r="AE98" s="6">
        <v>1</v>
      </c>
      <c r="AF98" s="5">
        <v>0.76923647037804521</v>
      </c>
      <c r="AG98" s="61"/>
      <c r="AH98" s="61"/>
      <c r="AI98" s="61"/>
      <c r="AJ98" s="50"/>
      <c r="AK98" s="55">
        <v>0</v>
      </c>
      <c r="AL98" s="6">
        <v>1</v>
      </c>
      <c r="AM98" s="5">
        <v>0.14142920120988631</v>
      </c>
      <c r="AN98" s="61"/>
      <c r="AO98" s="61"/>
      <c r="AP98" s="61"/>
      <c r="AQ98" s="50"/>
      <c r="AR98" s="55">
        <v>0</v>
      </c>
      <c r="AS98" s="6">
        <v>1</v>
      </c>
      <c r="AT98" s="5">
        <v>0.16208487670094024</v>
      </c>
      <c r="AU98" s="61"/>
      <c r="AV98" s="61"/>
      <c r="AW98" s="61"/>
      <c r="AX98" s="50"/>
      <c r="AY98" s="55">
        <v>0</v>
      </c>
      <c r="AZ98" s="6">
        <v>1</v>
      </c>
      <c r="BA98" s="5">
        <v>2.2407660905617226E-2</v>
      </c>
      <c r="BB98" s="61"/>
      <c r="BC98" s="61"/>
      <c r="BD98" s="61"/>
      <c r="BE98" s="50"/>
      <c r="BF98" s="55">
        <v>0</v>
      </c>
      <c r="BG98" s="6">
        <v>1</v>
      </c>
      <c r="BH98" s="5">
        <v>0.47953059806544251</v>
      </c>
      <c r="BI98" s="61"/>
      <c r="BJ98" s="61"/>
      <c r="BK98" s="61"/>
      <c r="BL98" s="50"/>
      <c r="BM98" s="55">
        <v>0</v>
      </c>
      <c r="BN98" s="6">
        <v>1</v>
      </c>
      <c r="BO98" s="5">
        <v>0.75116127766834928</v>
      </c>
      <c r="BP98" s="61"/>
      <c r="BQ98" s="61"/>
      <c r="BR98" s="61"/>
      <c r="BS98" s="50"/>
      <c r="BT98" s="9"/>
      <c r="BU98" s="9"/>
      <c r="BV98" s="9"/>
      <c r="BW98" s="9"/>
      <c r="BX98" s="9"/>
    </row>
    <row r="99" spans="2:76" x14ac:dyDescent="0.25">
      <c r="B99" s="55">
        <v>1</v>
      </c>
      <c r="C99" s="6">
        <v>5.1122152793266347</v>
      </c>
      <c r="D99" s="5">
        <v>1.9888479679853481</v>
      </c>
      <c r="E99" s="61">
        <f>(C99+C98)*0.5*1</f>
        <v>3.0561076396633173</v>
      </c>
      <c r="F99" s="61">
        <f>((C99-D99)+(C98-D98))*0.5*1</f>
        <v>2.0494924150198015</v>
      </c>
      <c r="G99" s="61">
        <f>((C99+D99)+(C98+D98))*0.5*1</f>
        <v>4.0627228643068332</v>
      </c>
      <c r="H99" s="50"/>
      <c r="I99" s="55">
        <v>1</v>
      </c>
      <c r="J99" s="14">
        <v>1.7018684887425717</v>
      </c>
      <c r="K99" s="15">
        <v>0.53843167114682156</v>
      </c>
      <c r="L99" s="61">
        <f>(J99+J98)*0.5*1</f>
        <v>1.350934244371286</v>
      </c>
      <c r="M99" s="61">
        <f>((J99-K99)+(J98-K98))*0.5*1</f>
        <v>0.99532987561142972</v>
      </c>
      <c r="N99" s="61">
        <f>((J99+K99)+(J98+K98))*0.5*1</f>
        <v>1.706538613131142</v>
      </c>
      <c r="O99" s="50"/>
      <c r="P99" s="55">
        <v>1</v>
      </c>
      <c r="Q99" s="14">
        <v>8.4634283406084734</v>
      </c>
      <c r="R99" s="15">
        <v>2.6690786133497566</v>
      </c>
      <c r="S99" s="61">
        <f>(Q99+Q98)*0.5*1</f>
        <v>4.7317141703042367</v>
      </c>
      <c r="T99" s="61">
        <f>((Q99-R99)+(Q98-R98))*0.5*1</f>
        <v>3.3415816783122807</v>
      </c>
      <c r="U99" s="61">
        <f>((Q99+R99)+(Q98+R98))*0.5*1</f>
        <v>6.1218466622961927</v>
      </c>
      <c r="V99" s="50"/>
      <c r="W99" s="55">
        <v>1</v>
      </c>
      <c r="X99" s="14">
        <v>1.3709191712912641</v>
      </c>
      <c r="Y99" s="15">
        <v>0.17438774274995306</v>
      </c>
      <c r="Z99" s="61">
        <f>(X99+X98)*0.5*1</f>
        <v>1.185459585645632</v>
      </c>
      <c r="AA99" s="61">
        <f>((X99-Y99)+(X98-Y98))*0.5*1</f>
        <v>1.0272436265783438</v>
      </c>
      <c r="AB99" s="61">
        <f>((X99+Y99)+(X98+Y98))*0.5*1</f>
        <v>1.3436755447129203</v>
      </c>
      <c r="AC99" s="50"/>
      <c r="AD99" s="55">
        <v>1</v>
      </c>
      <c r="AE99" s="14">
        <v>9.8651942938334773</v>
      </c>
      <c r="AF99" s="15">
        <v>1.7849676254458111</v>
      </c>
      <c r="AG99" s="61">
        <f>(AE99+AE98)*0.5*1</f>
        <v>5.4325971469167387</v>
      </c>
      <c r="AH99" s="61">
        <f>((AE99-AF99)+(AE98-AF98))*0.5*1</f>
        <v>4.1554950990048107</v>
      </c>
      <c r="AI99" s="61">
        <f>((AE99+AF99)+(AE98+AF98))*0.5*1</f>
        <v>6.7096991948286666</v>
      </c>
      <c r="AJ99" s="50"/>
      <c r="AK99" s="55">
        <v>1</v>
      </c>
      <c r="AL99" s="14">
        <v>16.131650318753536</v>
      </c>
      <c r="AM99" s="15">
        <v>2.0396523138885994</v>
      </c>
      <c r="AN99" s="61">
        <f>(AL99+AL98)*0.5*1</f>
        <v>8.565825159376768</v>
      </c>
      <c r="AO99" s="61">
        <f>((AL99-AM99)+(AL98-AM98))*0.5*1</f>
        <v>7.4752844018275253</v>
      </c>
      <c r="AP99" s="61">
        <f>((AL99+AM99)+(AL98+AM98))*0.5*1</f>
        <v>9.6563659169260099</v>
      </c>
      <c r="AQ99" s="50"/>
      <c r="AR99" s="55">
        <v>1</v>
      </c>
      <c r="AS99" s="14">
        <v>1.0552799330742448</v>
      </c>
      <c r="AT99" s="15">
        <v>0.16382804897275724</v>
      </c>
      <c r="AU99" s="61">
        <f>(AS99+AS98)*0.5*1</f>
        <v>1.0276399665371225</v>
      </c>
      <c r="AV99" s="61">
        <f>((AS99-AT99)+(AS98-AT98))*0.5*1</f>
        <v>0.86468350370027369</v>
      </c>
      <c r="AW99" s="61">
        <f>((AS99+AT99)+(AS98+AT98))*0.5*1</f>
        <v>1.1905964293739713</v>
      </c>
      <c r="AX99" s="50"/>
      <c r="AY99" s="55">
        <v>1</v>
      </c>
      <c r="AZ99" s="14">
        <v>1.2447691124534832</v>
      </c>
      <c r="BA99" s="15">
        <v>0.20247969564156049</v>
      </c>
      <c r="BB99" s="61">
        <f>(AZ99+AZ98)*0.5*1</f>
        <v>1.1223845562267416</v>
      </c>
      <c r="BC99" s="61">
        <f>((AZ99-BA99)+(AZ98-BA98))*0.5*1</f>
        <v>1.0099408779531527</v>
      </c>
      <c r="BD99" s="61">
        <f>((AZ99+BA99)+(AZ98+BA98))*0.5*1</f>
        <v>1.2348282345003305</v>
      </c>
      <c r="BE99" s="50"/>
      <c r="BF99" s="55">
        <v>1</v>
      </c>
      <c r="BG99" s="14">
        <v>1.9760700149675199</v>
      </c>
      <c r="BH99" s="15">
        <v>0.52143037523247282</v>
      </c>
      <c r="BI99" s="61">
        <f>(BG99+BG98)*0.5*1</f>
        <v>1.4880350074837598</v>
      </c>
      <c r="BJ99" s="61">
        <f>((BG99-BH99)+(BG98-BH98))*0.5*1</f>
        <v>0.98755452083480222</v>
      </c>
      <c r="BK99" s="61">
        <f>((BG99+BH99)+(BG98+BH98))*0.5*1</f>
        <v>1.9885154941327177</v>
      </c>
      <c r="BL99" s="50"/>
      <c r="BM99" s="55">
        <v>1</v>
      </c>
      <c r="BN99" s="14">
        <v>172.7749308387985</v>
      </c>
      <c r="BO99" s="15">
        <v>125.05399468013306</v>
      </c>
      <c r="BP99" s="61">
        <f>(BN99+BN98)*0.5*1</f>
        <v>86.887465419399248</v>
      </c>
      <c r="BQ99" s="61">
        <f>((BN99-BO99)+(BN98-BO98))*0.5*1</f>
        <v>23.984887440498543</v>
      </c>
      <c r="BR99" s="61">
        <f>((BN99+BO99)+(BN98+BO98))*0.5*1</f>
        <v>149.79004339829996</v>
      </c>
      <c r="BS99" s="50"/>
      <c r="BT99" s="9"/>
      <c r="BU99" s="9"/>
      <c r="BV99" s="9"/>
      <c r="BW99" s="9"/>
      <c r="BX99" s="9"/>
    </row>
    <row r="100" spans="2:76" x14ac:dyDescent="0.25">
      <c r="B100" s="55">
        <v>2</v>
      </c>
      <c r="C100" s="6">
        <v>5.0131735586658657</v>
      </c>
      <c r="D100" s="5">
        <v>0.86856837876988147</v>
      </c>
      <c r="E100" s="61">
        <f>(C100+C99)*0.5*1</f>
        <v>5.0626944189962497</v>
      </c>
      <c r="F100" s="61">
        <f>((C100-D100)+(C99-D99))*0.5*1</f>
        <v>3.6339862456186358</v>
      </c>
      <c r="G100" s="61">
        <f>((C100+D100)+(C99+D99))*0.5*1</f>
        <v>6.4914025923738645</v>
      </c>
      <c r="H100" s="50"/>
      <c r="I100" s="55">
        <v>2</v>
      </c>
      <c r="J100" s="6">
        <v>0.7090782502171773</v>
      </c>
      <c r="K100" s="5">
        <v>0.24269840803699078</v>
      </c>
      <c r="L100" s="61">
        <f>(J100+J99)*0.5*1</f>
        <v>1.2054733694798745</v>
      </c>
      <c r="M100" s="61">
        <f>((J100-K100)+(J99-K99))*0.5*1</f>
        <v>0.81490832988796835</v>
      </c>
      <c r="N100" s="61">
        <f>((J100+K100)+(J99+K99))*0.5*1</f>
        <v>1.5960384090717805</v>
      </c>
      <c r="O100" s="50"/>
      <c r="P100" s="55">
        <v>2</v>
      </c>
      <c r="Q100" s="6">
        <v>6.8012325411054722</v>
      </c>
      <c r="R100" s="5">
        <v>1.1864560636465529</v>
      </c>
      <c r="S100" s="61">
        <f>(Q100+Q99)*0.5*1</f>
        <v>7.6323304408569728</v>
      </c>
      <c r="T100" s="61">
        <f>((Q100-R100)+(Q99-R99))*0.5*1</f>
        <v>5.7045631023588186</v>
      </c>
      <c r="U100" s="61">
        <f>((Q100+R100)+(Q99+R99))*0.5*1</f>
        <v>9.5600977793551287</v>
      </c>
      <c r="V100" s="50"/>
      <c r="W100" s="55">
        <v>2</v>
      </c>
      <c r="X100" s="6">
        <v>3.6592159990215993</v>
      </c>
      <c r="Y100" s="5">
        <v>0.32451247342416878</v>
      </c>
      <c r="Z100" s="61">
        <f>(X100+X99)*0.5*1</f>
        <v>2.5150675851564319</v>
      </c>
      <c r="AA100" s="61">
        <f>((X100-Y100)+(X99-Y99))*0.5*1</f>
        <v>2.2656174770693709</v>
      </c>
      <c r="AB100" s="61">
        <f>((X100+Y100)+(X99+Y99))*0.5*1</f>
        <v>2.7645176932434925</v>
      </c>
      <c r="AC100" s="50"/>
      <c r="AD100" s="55">
        <v>2</v>
      </c>
      <c r="AE100" s="6">
        <v>13.73121556502729</v>
      </c>
      <c r="AF100" s="5">
        <v>2.3411172957480861</v>
      </c>
      <c r="AG100" s="61">
        <f>(AE100+AE99)*0.5*1</f>
        <v>11.798204929430383</v>
      </c>
      <c r="AH100" s="61">
        <f>((AE100-AF100)+(AE99-AF99))*0.5*1</f>
        <v>9.7351624688334351</v>
      </c>
      <c r="AI100" s="61">
        <f>((AE100+AF100)+(AE99+AF99))*0.5*1</f>
        <v>13.861247390027332</v>
      </c>
      <c r="AJ100" s="50"/>
      <c r="AK100" s="55">
        <v>2</v>
      </c>
      <c r="AL100" s="6">
        <v>24.163223712767778</v>
      </c>
      <c r="AM100" s="5">
        <v>3.9222598345504434</v>
      </c>
      <c r="AN100" s="61">
        <f>(AL100+AL99)*0.5*1</f>
        <v>20.147437015760659</v>
      </c>
      <c r="AO100" s="61">
        <f>((AL100-AM100)+(AL99-AM99))*0.5*1</f>
        <v>17.166480941541138</v>
      </c>
      <c r="AP100" s="61">
        <f>((AL100+AM100)+(AL99+AM99))*0.5*1</f>
        <v>23.128393089980179</v>
      </c>
      <c r="AQ100" s="50"/>
      <c r="AR100" s="55">
        <v>2</v>
      </c>
      <c r="AS100" s="6">
        <v>1.1798950576737075</v>
      </c>
      <c r="AT100" s="5">
        <v>0.24482462867638888</v>
      </c>
      <c r="AU100" s="61">
        <f>(AS100+AS99)*0.5*1</f>
        <v>1.1175874953739762</v>
      </c>
      <c r="AV100" s="61">
        <f>((AS100-AT100)+(AS99-AT99))*0.5*1</f>
        <v>0.9132611565494031</v>
      </c>
      <c r="AW100" s="61">
        <f>((AS100+AT100)+(AS99+AT99))*0.5*1</f>
        <v>1.3219138341985492</v>
      </c>
      <c r="AX100" s="50"/>
      <c r="AY100" s="55">
        <v>2</v>
      </c>
      <c r="AZ100" s="6">
        <v>1.7219500121808793</v>
      </c>
      <c r="BA100" s="5">
        <v>0.32584343858331405</v>
      </c>
      <c r="BB100" s="61">
        <f>(AZ100+AZ99)*0.5*1</f>
        <v>1.4833595623171814</v>
      </c>
      <c r="BC100" s="61">
        <f>((AZ100-BA100)+(AZ99-BA99))*0.5*1</f>
        <v>1.219197995204744</v>
      </c>
      <c r="BD100" s="61">
        <f>((AZ100+BA100)+(AZ99+BA99))*0.5*1</f>
        <v>1.7475211294296185</v>
      </c>
      <c r="BE100" s="50"/>
      <c r="BF100" s="55">
        <v>2</v>
      </c>
      <c r="BG100" s="6">
        <v>3.371078612284061</v>
      </c>
      <c r="BH100" s="5">
        <v>2.9527245602410321</v>
      </c>
      <c r="BI100" s="61">
        <f>(BG100+BG99)*0.5*1</f>
        <v>2.6735743136257906</v>
      </c>
      <c r="BJ100" s="61">
        <f>((BG100-BH100)+(BG99-BH99))*0.5*1</f>
        <v>0.93649684588903792</v>
      </c>
      <c r="BK100" s="61">
        <f>((BG100+BH100)+(BG99+BH99))*0.5*1</f>
        <v>4.4106517813625423</v>
      </c>
      <c r="BL100" s="50"/>
      <c r="BM100" s="55">
        <v>2</v>
      </c>
      <c r="BN100" s="6">
        <v>1329.5085741337189</v>
      </c>
      <c r="BO100" s="5">
        <v>307.63825850728517</v>
      </c>
      <c r="BP100" s="61">
        <f>(BN100+BN99)*0.5*1</f>
        <v>751.14175248625872</v>
      </c>
      <c r="BQ100" s="61">
        <f>((BN100-BO100)+(BN99-BO99))*0.5*1</f>
        <v>534.79562589254954</v>
      </c>
      <c r="BR100" s="61">
        <f>((BN100+BO100)+(BN99+BO99))*0.5*1</f>
        <v>967.4878790799678</v>
      </c>
      <c r="BS100" s="50"/>
      <c r="BT100" s="9"/>
      <c r="BU100" s="9"/>
      <c r="BV100" s="9"/>
      <c r="BW100" s="9"/>
      <c r="BX100" s="9"/>
    </row>
    <row r="101" spans="2:76" x14ac:dyDescent="0.25">
      <c r="B101" s="55">
        <v>4</v>
      </c>
      <c r="C101" s="6">
        <v>0.18874044475472915</v>
      </c>
      <c r="D101" s="5">
        <v>4.3806839849926595E-2</v>
      </c>
      <c r="E101" s="61">
        <f>(C101+C100)*0.5*2</f>
        <v>5.2019140034205948</v>
      </c>
      <c r="F101" s="61">
        <f>((C101-D101)+(C100-D100))*0.5*2</f>
        <v>4.2895387848007873</v>
      </c>
      <c r="G101" s="61">
        <f>((C101+D101)+(C100+D100))*0.5*2</f>
        <v>6.1142892220404024</v>
      </c>
      <c r="H101" s="50"/>
      <c r="I101" s="55">
        <v>4</v>
      </c>
      <c r="J101" s="6">
        <v>0.60208979866706158</v>
      </c>
      <c r="K101" s="5">
        <v>0.1501469127787646</v>
      </c>
      <c r="L101" s="61">
        <f>(J101+J100)*0.5*2</f>
        <v>1.3111680488842388</v>
      </c>
      <c r="M101" s="61">
        <f>((J101-K101)+(J100-K100))*0.5*2</f>
        <v>0.91832272806848358</v>
      </c>
      <c r="N101" s="61">
        <f>((J101+K101)+(J100+K100))*0.5*2</f>
        <v>1.7040133696999942</v>
      </c>
      <c r="O101" s="50"/>
      <c r="P101" s="55">
        <v>4</v>
      </c>
      <c r="Q101" s="6">
        <v>0.36560657966679122</v>
      </c>
      <c r="R101" s="5">
        <v>5.2733532618254329E-2</v>
      </c>
      <c r="S101" s="61">
        <f>(Q101+Q100)*0.5*2</f>
        <v>7.1668391207722637</v>
      </c>
      <c r="T101" s="61">
        <f>((Q101-R101)+(Q100-R100))*0.5*2</f>
        <v>5.9276495245074567</v>
      </c>
      <c r="U101" s="61">
        <f>((Q101+R101)+(Q100+R100))*0.5*2</f>
        <v>8.4060287170370707</v>
      </c>
      <c r="V101" s="50"/>
      <c r="W101" s="55">
        <v>4</v>
      </c>
      <c r="X101" s="6">
        <v>1.1869836944734309</v>
      </c>
      <c r="Y101" s="5">
        <v>0.24423940718642817</v>
      </c>
      <c r="Z101" s="61">
        <f>(X101+X100)*0.5*2</f>
        <v>4.8461996934950307</v>
      </c>
      <c r="AA101" s="61">
        <f>((X101-Y101)+(X100-Y100))*0.5*2</f>
        <v>4.2774478128844331</v>
      </c>
      <c r="AB101" s="61">
        <f>((X101+Y101)+(X100+Y100))*0.5*2</f>
        <v>5.4149515741056273</v>
      </c>
      <c r="AC101" s="50"/>
      <c r="AD101" s="55">
        <v>4</v>
      </c>
      <c r="AE101" s="6">
        <v>0.21372488940628073</v>
      </c>
      <c r="AF101" s="5">
        <v>3.6702284214103924E-2</v>
      </c>
      <c r="AG101" s="61">
        <f>(AE101+AE100)*0.5*2</f>
        <v>13.944940454433571</v>
      </c>
      <c r="AH101" s="61">
        <f>((AE101-AF101)+(AE100-AF100))*0.5*2</f>
        <v>11.56712087447138</v>
      </c>
      <c r="AI101" s="61">
        <f>((AE101+AF101)+(AE100+AF100))*0.5*2</f>
        <v>16.32276003439576</v>
      </c>
      <c r="AJ101" s="50"/>
      <c r="AK101" s="55">
        <v>4</v>
      </c>
      <c r="AL101" s="6">
        <v>0.38359079828566822</v>
      </c>
      <c r="AM101" s="5">
        <v>8.6971411943271321E-2</v>
      </c>
      <c r="AN101" s="61">
        <f>(AL101+AL100)*0.5*2</f>
        <v>24.546814511053444</v>
      </c>
      <c r="AO101" s="61">
        <f>((AL101-AM101)+(AL100-AM100))*0.5*2</f>
        <v>20.537583264559732</v>
      </c>
      <c r="AP101" s="61">
        <f>((AL101+AM101)+(AL100+AM100))*0.5*2</f>
        <v>28.55604575754716</v>
      </c>
      <c r="AQ101" s="50"/>
      <c r="AR101" s="55">
        <v>4</v>
      </c>
      <c r="AS101" s="6">
        <v>1.6577603170367636</v>
      </c>
      <c r="AT101" s="5">
        <v>0.34839004292150044</v>
      </c>
      <c r="AU101" s="61">
        <f>(AS101+AS100)*0.5*2</f>
        <v>2.8376553747104714</v>
      </c>
      <c r="AV101" s="61">
        <f>((AS101-AT101)+(AS100-AT100))*0.5*2</f>
        <v>2.2444407031125819</v>
      </c>
      <c r="AW101" s="61">
        <f>((AS101+AT101)+(AS100+AT100))*0.5*2</f>
        <v>3.4308700463083603</v>
      </c>
      <c r="AX101" s="50"/>
      <c r="AY101" s="55">
        <v>4</v>
      </c>
      <c r="AZ101" s="6">
        <v>1.9154874738330334</v>
      </c>
      <c r="BA101" s="5">
        <v>0.53615833061207252</v>
      </c>
      <c r="BB101" s="61">
        <f>(AZ101+AZ100)*0.5*2</f>
        <v>3.6374374860139129</v>
      </c>
      <c r="BC101" s="61">
        <f>((AZ101-BA101)+(AZ100-BA100))*0.5*2</f>
        <v>2.7754357168185262</v>
      </c>
      <c r="BD101" s="61">
        <f>((AZ101+BA101)+(AZ100+BA100))*0.5*2</f>
        <v>4.4994392552092997</v>
      </c>
      <c r="BE101" s="50"/>
      <c r="BF101" s="55">
        <v>4</v>
      </c>
      <c r="BG101" s="6">
        <v>0.78187676981994536</v>
      </c>
      <c r="BH101" s="5">
        <v>0.17546529233421015</v>
      </c>
      <c r="BI101" s="61">
        <f>(BG101+BG100)*0.5*2</f>
        <v>4.1529553821040066</v>
      </c>
      <c r="BJ101" s="61">
        <f>((BG101-BH101)+(BG100-BH100))*0.5*2</f>
        <v>1.0247655295287641</v>
      </c>
      <c r="BK101" s="61">
        <f>((BG101+BH101)+(BG100+BH100))*0.5*2</f>
        <v>7.281145234679248</v>
      </c>
      <c r="BL101" s="50"/>
      <c r="BM101" s="55">
        <v>4</v>
      </c>
      <c r="BN101" s="6">
        <v>1.6446590716402294</v>
      </c>
      <c r="BO101" s="5">
        <v>0.66499848564906461</v>
      </c>
      <c r="BP101" s="61">
        <f>(BN101+BN100)*0.5*2</f>
        <v>1331.1532332053591</v>
      </c>
      <c r="BQ101" s="61">
        <f>((BN101-BO101)+(BN100-BO100))*0.5*2</f>
        <v>1022.8499762124248</v>
      </c>
      <c r="BR101" s="61">
        <f>((BN101+BO101)+(BN100+BO100))*0.5*2</f>
        <v>1639.4564901982933</v>
      </c>
      <c r="BS101" s="50"/>
      <c r="BT101" s="9"/>
      <c r="BU101" s="9"/>
      <c r="BV101" s="9"/>
      <c r="BW101" s="9"/>
      <c r="BX101" s="9"/>
    </row>
    <row r="102" spans="2:76" x14ac:dyDescent="0.25">
      <c r="B102" s="55">
        <v>6</v>
      </c>
      <c r="C102" s="6">
        <v>1.0940586875826188</v>
      </c>
      <c r="D102" s="5">
        <v>0.30877746939837736</v>
      </c>
      <c r="E102" s="61">
        <f>(C102+C101)*0.5*2</f>
        <v>1.282799132337348</v>
      </c>
      <c r="F102" s="61">
        <f>((C102-D102)+(C101-D101))*0.5*2</f>
        <v>0.93021482308904402</v>
      </c>
      <c r="G102" s="61">
        <f>((C102+D102)+(C101+D101))*0.5*2</f>
        <v>1.6353834415856519</v>
      </c>
      <c r="H102" s="50"/>
      <c r="I102" s="55">
        <v>6</v>
      </c>
      <c r="J102" s="6">
        <v>1.2196614743878378</v>
      </c>
      <c r="K102" s="5">
        <v>0.21237705873972523</v>
      </c>
      <c r="L102" s="61">
        <f>(J102+J101)*0.5*2</f>
        <v>1.8217512730548995</v>
      </c>
      <c r="M102" s="61">
        <f>((J102-K102)+(J101-K101))*0.5*2</f>
        <v>1.4592273015364097</v>
      </c>
      <c r="N102" s="61">
        <f>((J102+K102)+(J101+K101))*0.5*2</f>
        <v>2.1842752445733891</v>
      </c>
      <c r="O102" s="50"/>
      <c r="P102" s="55">
        <v>6</v>
      </c>
      <c r="Q102" s="6">
        <v>0.52135043544376791</v>
      </c>
      <c r="R102" s="5">
        <v>7.9521746934231627E-2</v>
      </c>
      <c r="S102" s="61">
        <f>(Q102+Q101)*0.5*2</f>
        <v>0.88695701511055913</v>
      </c>
      <c r="T102" s="61">
        <f>((Q102-R102)+(Q101-R101))*0.5*2</f>
        <v>0.75470173555807318</v>
      </c>
      <c r="U102" s="61">
        <f>((Q102+R102)+(Q101+R101))*0.5*2</f>
        <v>1.0192122946630451</v>
      </c>
      <c r="V102" s="50"/>
      <c r="W102" s="55">
        <v>6</v>
      </c>
      <c r="X102" s="6">
        <v>1.1190987434010702</v>
      </c>
      <c r="Y102" s="5">
        <v>0.33374279992123451</v>
      </c>
      <c r="Z102" s="61">
        <f>(X102+X101)*0.5*2</f>
        <v>2.3060824378745011</v>
      </c>
      <c r="AA102" s="61">
        <f>((X102-Y102)+(X101-Y101))*0.5*2</f>
        <v>1.7281002307668383</v>
      </c>
      <c r="AB102" s="61">
        <f>((X102+Y102)+(X101+Y101))*0.5*2</f>
        <v>2.8840646449821641</v>
      </c>
      <c r="AC102" s="50"/>
      <c r="AD102" s="55">
        <v>6</v>
      </c>
      <c r="AE102" s="6">
        <v>0.85186795115256497</v>
      </c>
      <c r="AF102" s="5">
        <v>0.2456609606007594</v>
      </c>
      <c r="AG102" s="61">
        <f>(AE102+AE101)*0.5*2</f>
        <v>1.0655928405588457</v>
      </c>
      <c r="AH102" s="61">
        <f>((AE102-AF102)+(AE101-AF101))*0.5*2</f>
        <v>0.78322959574398243</v>
      </c>
      <c r="AI102" s="61">
        <f>((AE102+AF102)+(AE101+AF101))*0.5*2</f>
        <v>1.3479560853737091</v>
      </c>
      <c r="AJ102" s="50"/>
      <c r="AK102" s="55">
        <v>6</v>
      </c>
      <c r="AL102" s="6">
        <v>2.2141843669795609</v>
      </c>
      <c r="AM102" s="5">
        <v>0.33865233442563009</v>
      </c>
      <c r="AN102" s="61">
        <f>(AL102+AL101)*0.5*2</f>
        <v>2.597775165265229</v>
      </c>
      <c r="AO102" s="61">
        <f>((AL102-AM102)+(AL101-AM101))*0.5*2</f>
        <v>2.1721514188963278</v>
      </c>
      <c r="AP102" s="61">
        <f>((AL102+AM102)+(AL101+AM101))*0.5*2</f>
        <v>3.0233989116341302</v>
      </c>
      <c r="AQ102" s="50"/>
      <c r="AR102" s="55">
        <v>6</v>
      </c>
      <c r="AS102" s="6">
        <v>2.7142766146971025</v>
      </c>
      <c r="AT102" s="5">
        <v>0.4776642174759298</v>
      </c>
      <c r="AU102" s="61">
        <f>(AS102+AS101)*0.5*2</f>
        <v>4.3720369317338665</v>
      </c>
      <c r="AV102" s="61">
        <f>((AS102-AT102)+(AS101-AT101))*0.5*2</f>
        <v>3.5459826713364357</v>
      </c>
      <c r="AW102" s="61">
        <f>((AS102+AT102)+(AS101+AT101))*0.5*2</f>
        <v>5.1980911921312964</v>
      </c>
      <c r="AX102" s="50"/>
      <c r="AY102" s="55">
        <v>6</v>
      </c>
      <c r="AZ102" s="6">
        <v>1.6919038758036022</v>
      </c>
      <c r="BA102" s="5">
        <v>0.16014959010801685</v>
      </c>
      <c r="BB102" s="61">
        <f>(AZ102+AZ101)*0.5*2</f>
        <v>3.6073913496366359</v>
      </c>
      <c r="BC102" s="61">
        <f>((AZ102-BA102)+(AZ101-BA101))*0.5*2</f>
        <v>2.9110834289165464</v>
      </c>
      <c r="BD102" s="61">
        <f>((AZ102+BA102)+(AZ101+BA101))*0.5*2</f>
        <v>4.3036992703567254</v>
      </c>
      <c r="BE102" s="50"/>
      <c r="BF102" s="55">
        <v>6</v>
      </c>
      <c r="BG102" s="6">
        <v>1.0193209820791427</v>
      </c>
      <c r="BH102" s="5">
        <v>0.1887016892926352</v>
      </c>
      <c r="BI102" s="61">
        <f>(BG102+BG101)*0.5*2</f>
        <v>1.801197751899088</v>
      </c>
      <c r="BJ102" s="61">
        <f>((BG102-BH102)+(BG101-BH101))*0.5*2</f>
        <v>1.4370307702722427</v>
      </c>
      <c r="BK102" s="61">
        <f>((BG102+BH102)+(BG101+BH101))*0.5*2</f>
        <v>2.1653647335259336</v>
      </c>
      <c r="BL102" s="50"/>
      <c r="BM102" s="55">
        <v>6</v>
      </c>
      <c r="BN102" s="6">
        <v>613.9982418513049</v>
      </c>
      <c r="BO102" s="5">
        <v>287.84347833044853</v>
      </c>
      <c r="BP102" s="61">
        <f>(BN102+BN101)*0.5*2</f>
        <v>615.64290092294516</v>
      </c>
      <c r="BQ102" s="61">
        <f>((BN102-BO102)+(BN101-BO101))*0.5*2</f>
        <v>327.13442410684752</v>
      </c>
      <c r="BR102" s="61">
        <f>((BN102+BO102)+(BN101+BO101))*0.5*2</f>
        <v>904.15137773904269</v>
      </c>
      <c r="BS102" s="50"/>
      <c r="BT102" s="9"/>
      <c r="BU102" s="9"/>
      <c r="BV102" s="9"/>
      <c r="BW102" s="9"/>
      <c r="BX102" s="9"/>
    </row>
    <row r="103" spans="2:76" x14ac:dyDescent="0.25">
      <c r="B103" s="7"/>
      <c r="C103" s="6"/>
      <c r="D103" s="6"/>
      <c r="E103" s="62">
        <f>SUM(E99:E102)</f>
        <v>14.603515194417511</v>
      </c>
      <c r="F103" s="63">
        <f t="shared" ref="F103:G103" si="48">SUM(F99:F102)</f>
        <v>10.903232268528269</v>
      </c>
      <c r="G103" s="63">
        <f t="shared" si="48"/>
        <v>18.303798120306752</v>
      </c>
      <c r="H103" s="64">
        <f>E103-F103</f>
        <v>3.7002829258892422</v>
      </c>
      <c r="I103" s="7"/>
      <c r="J103" s="6"/>
      <c r="K103" s="6"/>
      <c r="L103" s="62">
        <f>SUM(L99:L102)</f>
        <v>5.689326935790298</v>
      </c>
      <c r="M103" s="63">
        <f t="shared" ref="M103:N103" si="49">SUM(M99:M102)</f>
        <v>4.187788235104291</v>
      </c>
      <c r="N103" s="63">
        <f t="shared" si="49"/>
        <v>7.1908656364763051</v>
      </c>
      <c r="O103" s="64">
        <f>L103-M103</f>
        <v>1.501538700686007</v>
      </c>
      <c r="P103" s="7"/>
      <c r="Q103" s="23"/>
      <c r="R103" s="23"/>
      <c r="S103" s="62">
        <f>SUM(S99:S102)</f>
        <v>20.417840747044032</v>
      </c>
      <c r="T103" s="63">
        <f t="shared" ref="T103:U103" si="50">SUM(T99:T102)</f>
        <v>15.72849604073663</v>
      </c>
      <c r="U103" s="63">
        <f t="shared" si="50"/>
        <v>25.107185453351438</v>
      </c>
      <c r="V103" s="64">
        <f>S103-T103</f>
        <v>4.6893447063074021</v>
      </c>
      <c r="W103" s="7"/>
      <c r="X103" s="23"/>
      <c r="Y103" s="23"/>
      <c r="Z103" s="62">
        <f>SUM(Z99:Z102)</f>
        <v>10.852809302171597</v>
      </c>
      <c r="AA103" s="63">
        <f t="shared" ref="AA103:AB103" si="51">SUM(AA99:AA102)</f>
        <v>9.2984091472989867</v>
      </c>
      <c r="AB103" s="63">
        <f t="shared" si="51"/>
        <v>12.407209457044203</v>
      </c>
      <c r="AC103" s="64">
        <f>Z103-AA103</f>
        <v>1.5544001548726101</v>
      </c>
      <c r="AD103" s="7"/>
      <c r="AE103" s="23"/>
      <c r="AF103" s="23"/>
      <c r="AG103" s="62">
        <f>SUM(AG99:AG102)</f>
        <v>32.241335371339538</v>
      </c>
      <c r="AH103" s="63">
        <f t="shared" ref="AH103:AI103" si="52">SUM(AH99:AH102)</f>
        <v>26.241008038053607</v>
      </c>
      <c r="AI103" s="63">
        <f t="shared" si="52"/>
        <v>38.241662704625469</v>
      </c>
      <c r="AJ103" s="64">
        <f>AG103-AH103</f>
        <v>6.0003273332859308</v>
      </c>
      <c r="AK103" s="7"/>
      <c r="AL103" s="23"/>
      <c r="AM103" s="23"/>
      <c r="AN103" s="62">
        <f>SUM(AN99:AN102)</f>
        <v>55.857851851456097</v>
      </c>
      <c r="AO103" s="63">
        <f t="shared" ref="AO103:AP103" si="53">SUM(AO99:AO102)</f>
        <v>47.351500026824723</v>
      </c>
      <c r="AP103" s="63">
        <f t="shared" si="53"/>
        <v>64.36420367608747</v>
      </c>
      <c r="AQ103" s="64">
        <f>AN103-AO103</f>
        <v>8.5063518246313734</v>
      </c>
      <c r="AR103" s="7"/>
      <c r="AS103" s="23"/>
      <c r="AT103" s="23"/>
      <c r="AU103" s="62">
        <f>SUM(AU99:AU102)</f>
        <v>9.3549197683554368</v>
      </c>
      <c r="AV103" s="63">
        <f t="shared" ref="AV103:AW103" si="54">SUM(AV99:AV102)</f>
        <v>7.568368034698695</v>
      </c>
      <c r="AW103" s="63">
        <f t="shared" si="54"/>
        <v>11.141471502012177</v>
      </c>
      <c r="AX103" s="64">
        <f>AU103-AV103</f>
        <v>1.7865517336567418</v>
      </c>
      <c r="AY103" s="7"/>
      <c r="AZ103" s="23"/>
      <c r="BA103" s="23"/>
      <c r="BB103" s="62">
        <f>SUM(BB99:BB102)</f>
        <v>9.8505729541944724</v>
      </c>
      <c r="BC103" s="63">
        <f t="shared" ref="BC103:BD103" si="55">SUM(BC99:BC102)</f>
        <v>7.9156580188929695</v>
      </c>
      <c r="BD103" s="63">
        <f t="shared" si="55"/>
        <v>11.785487889495974</v>
      </c>
      <c r="BE103" s="64">
        <f>BB103-BC103</f>
        <v>1.9349149353015029</v>
      </c>
      <c r="BF103" s="7"/>
      <c r="BG103" s="6"/>
      <c r="BH103" s="6"/>
      <c r="BI103" s="62">
        <f>SUM(BI99:BI102)</f>
        <v>10.115762455112645</v>
      </c>
      <c r="BJ103" s="63">
        <f t="shared" ref="BJ103:BK103" si="56">SUM(BJ99:BJ102)</f>
        <v>4.3858476665248469</v>
      </c>
      <c r="BK103" s="63">
        <f t="shared" si="56"/>
        <v>15.845677243700441</v>
      </c>
      <c r="BL103" s="64">
        <f>BI103-BJ103</f>
        <v>5.7299147885877977</v>
      </c>
      <c r="BM103" s="7"/>
      <c r="BN103" s="6"/>
      <c r="BO103" s="65"/>
      <c r="BP103" s="62">
        <f>SUM(BP99:BP102)</f>
        <v>2784.8253520339622</v>
      </c>
      <c r="BQ103" s="63">
        <f t="shared" ref="BQ103:BR103" si="57">SUM(BQ99:BQ102)</f>
        <v>1908.7649136523205</v>
      </c>
      <c r="BR103" s="63">
        <f t="shared" si="57"/>
        <v>3660.8857904156039</v>
      </c>
      <c r="BS103" s="64">
        <f>BP103-BQ103</f>
        <v>876.06043838164169</v>
      </c>
      <c r="BT103" s="9"/>
      <c r="BU103" s="9"/>
      <c r="BV103" s="9"/>
      <c r="BW103" s="9"/>
      <c r="BX103" s="9"/>
    </row>
    <row r="104" spans="2:76" x14ac:dyDescent="0.25">
      <c r="B104" s="3"/>
      <c r="C104" s="2"/>
      <c r="D104" s="2"/>
      <c r="E104" s="66"/>
      <c r="F104" s="67"/>
      <c r="G104" s="67"/>
      <c r="H104" s="68"/>
      <c r="I104" s="3"/>
      <c r="J104" s="2"/>
      <c r="K104" s="2"/>
      <c r="L104" s="66"/>
      <c r="M104" s="67"/>
      <c r="N104" s="67"/>
      <c r="O104" s="68"/>
      <c r="P104" s="3"/>
      <c r="Q104" s="2"/>
      <c r="R104" s="2"/>
      <c r="S104" s="66"/>
      <c r="T104" s="67"/>
      <c r="U104" s="67"/>
      <c r="V104" s="68"/>
      <c r="W104" s="3"/>
      <c r="X104" s="2"/>
      <c r="Y104" s="2"/>
      <c r="Z104" s="66"/>
      <c r="AA104" s="67"/>
      <c r="AB104" s="67"/>
      <c r="AC104" s="68"/>
      <c r="AD104" s="3"/>
      <c r="AE104" s="2"/>
      <c r="AF104" s="2"/>
      <c r="AG104" s="66"/>
      <c r="AH104" s="67"/>
      <c r="AI104" s="67"/>
      <c r="AJ104" s="68"/>
      <c r="AK104" s="3"/>
      <c r="AL104" s="2"/>
      <c r="AM104" s="2"/>
      <c r="AN104" s="66"/>
      <c r="AO104" s="67"/>
      <c r="AP104" s="67"/>
      <c r="AQ104" s="68"/>
      <c r="AR104" s="3"/>
      <c r="AS104" s="2"/>
      <c r="AT104" s="2"/>
      <c r="AU104" s="66"/>
      <c r="AV104" s="67"/>
      <c r="AW104" s="67"/>
      <c r="AX104" s="68"/>
      <c r="AY104" s="3"/>
      <c r="AZ104" s="2"/>
      <c r="BA104" s="2"/>
      <c r="BB104" s="66"/>
      <c r="BC104" s="67"/>
      <c r="BD104" s="67"/>
      <c r="BE104" s="68"/>
      <c r="BF104" s="3"/>
      <c r="BG104" s="2"/>
      <c r="BH104" s="2"/>
      <c r="BI104" s="66"/>
      <c r="BJ104" s="67"/>
      <c r="BK104" s="67"/>
      <c r="BL104" s="68"/>
      <c r="BM104" s="3"/>
      <c r="BN104" s="2"/>
      <c r="BO104" s="2"/>
      <c r="BP104" s="66"/>
      <c r="BQ104" s="67"/>
      <c r="BR104" s="67"/>
      <c r="BS104" s="68"/>
      <c r="BT104" s="9"/>
      <c r="BU104" s="9"/>
      <c r="BV104" s="9"/>
      <c r="BW104" s="9"/>
      <c r="BX104" s="9"/>
    </row>
    <row r="105" spans="2:76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</row>
    <row r="106" spans="2:76" x14ac:dyDescent="0.25">
      <c r="B106" s="69" t="s">
        <v>36</v>
      </c>
      <c r="C106" s="70" t="s">
        <v>31</v>
      </c>
      <c r="D106" s="70" t="s">
        <v>34</v>
      </c>
      <c r="E106" s="70" t="s">
        <v>32</v>
      </c>
      <c r="F106" s="70" t="s">
        <v>33</v>
      </c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</row>
    <row r="107" spans="2:76" x14ac:dyDescent="0.25">
      <c r="B107" t="s">
        <v>1</v>
      </c>
      <c r="C107" s="62">
        <v>14.603515194417511</v>
      </c>
      <c r="D107">
        <v>3.7002829258892422</v>
      </c>
      <c r="E107">
        <v>10.903232268528269</v>
      </c>
      <c r="F107" s="64">
        <v>18.303798120306752</v>
      </c>
      <c r="G107" s="9"/>
      <c r="H107" s="9"/>
      <c r="I107" s="9"/>
      <c r="J107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</row>
    <row r="108" spans="2:76" x14ac:dyDescent="0.25">
      <c r="B108" t="s">
        <v>2</v>
      </c>
      <c r="C108" s="9">
        <v>5.689326935790298</v>
      </c>
      <c r="D108" s="9">
        <v>1.501538700686007</v>
      </c>
      <c r="E108" s="9">
        <v>4.187788235104291</v>
      </c>
      <c r="F108" s="9">
        <v>7.1908656364763051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</row>
    <row r="109" spans="2:76" x14ac:dyDescent="0.25">
      <c r="B109" t="s">
        <v>3</v>
      </c>
      <c r="C109" s="9">
        <v>20.417840747044032</v>
      </c>
      <c r="D109" s="9">
        <v>4.6893447063074021</v>
      </c>
      <c r="E109" s="9">
        <v>15.72849604073663</v>
      </c>
      <c r="F109" s="9">
        <v>25.107185453351438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</row>
    <row r="110" spans="2:76" x14ac:dyDescent="0.25">
      <c r="B110" t="s">
        <v>4</v>
      </c>
      <c r="C110" s="9">
        <v>10.852809302171597</v>
      </c>
      <c r="D110" s="9">
        <v>1.5544001548726101</v>
      </c>
      <c r="E110" s="9">
        <v>9.2984091472989867</v>
      </c>
      <c r="F110" s="9">
        <v>12.407209457044203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</row>
    <row r="111" spans="2:76" x14ac:dyDescent="0.25">
      <c r="B111" t="s">
        <v>18</v>
      </c>
      <c r="C111" s="9">
        <v>32.241335371339538</v>
      </c>
      <c r="D111" s="9">
        <v>6.0003273332859308</v>
      </c>
      <c r="E111" s="9">
        <v>26.241008038053607</v>
      </c>
      <c r="F111" s="9">
        <v>38.241662704625469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</row>
    <row r="112" spans="2:76" x14ac:dyDescent="0.25">
      <c r="B112" t="s">
        <v>19</v>
      </c>
      <c r="C112" s="9">
        <v>55.857851851456097</v>
      </c>
      <c r="D112" s="9">
        <v>8.5063518246313734</v>
      </c>
      <c r="E112" s="9">
        <v>47.351500026824723</v>
      </c>
      <c r="F112" s="9">
        <v>64.36420367608747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</row>
    <row r="113" spans="2:76" x14ac:dyDescent="0.25">
      <c r="B113" t="s">
        <v>20</v>
      </c>
      <c r="C113" s="9">
        <v>9.3549197683554368</v>
      </c>
      <c r="D113" s="9">
        <v>1.7865517336567418</v>
      </c>
      <c r="E113" s="9">
        <v>7.568368034698695</v>
      </c>
      <c r="F113" s="9">
        <v>11.141471502012177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</row>
    <row r="114" spans="2:76" x14ac:dyDescent="0.25">
      <c r="B114" t="s">
        <v>21</v>
      </c>
      <c r="C114" s="9">
        <v>9.8505729541944724</v>
      </c>
      <c r="D114" s="9">
        <v>1.9349149353015029</v>
      </c>
      <c r="E114" s="9">
        <v>7.9156580188929695</v>
      </c>
      <c r="F114" s="9">
        <v>11.785487889495974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</row>
    <row r="115" spans="2:76" x14ac:dyDescent="0.25">
      <c r="B115" t="s">
        <v>37</v>
      </c>
      <c r="C115" s="9">
        <v>10.115762455112645</v>
      </c>
      <c r="D115" s="9">
        <v>5.7299147885877977</v>
      </c>
      <c r="E115" s="9">
        <v>4.3858476665248469</v>
      </c>
      <c r="F115" s="9">
        <v>15.845677243700441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</row>
    <row r="116" spans="2:76" x14ac:dyDescent="0.25">
      <c r="B116" t="s">
        <v>23</v>
      </c>
      <c r="C116" s="9">
        <v>2784.8253520339622</v>
      </c>
      <c r="D116" s="9">
        <v>876.06043838164169</v>
      </c>
      <c r="E116" s="9">
        <v>1908.7649136523205</v>
      </c>
      <c r="F116" s="9">
        <v>3660.8857904156039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</row>
    <row r="117" spans="2:76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4"/>
  <sheetViews>
    <sheetView topLeftCell="A79" zoomScale="85" zoomScaleNormal="85" zoomScalePageLayoutView="85" workbookViewId="0">
      <selection activeCell="B104" sqref="B104:F113"/>
    </sheetView>
  </sheetViews>
  <sheetFormatPr defaultColWidth="8.85546875" defaultRowHeight="15" x14ac:dyDescent="0.25"/>
  <cols>
    <col min="7" max="8" width="12" bestFit="1" customWidth="1"/>
    <col min="15" max="15" width="12" bestFit="1" customWidth="1"/>
    <col min="22" max="22" width="12" bestFit="1" customWidth="1"/>
    <col min="67" max="67" width="11.7109375" customWidth="1"/>
    <col min="74" max="74" width="1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</v>
      </c>
      <c r="F4" s="12">
        <f t="shared" ref="F4:F18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18" si="1">K4-E4</f>
        <v>13.02</v>
      </c>
      <c r="M4" s="12">
        <f t="shared" ref="M4:M18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8">
        <f t="shared" ref="S4:S36" si="3">R4-E4</f>
        <v>10.899999999999999</v>
      </c>
      <c r="T4" s="8">
        <f t="shared" ref="T4:T36" si="4">2^-S4</f>
        <v>5.2332688600404981E-4</v>
      </c>
      <c r="U4" s="8">
        <f>AVERAGE(T4:T6)</f>
        <v>5.4448777255987129E-4</v>
      </c>
      <c r="V4" s="8">
        <f>STDEV(T4:T6)</f>
        <v>1.1343373948032727E-4</v>
      </c>
      <c r="W4" s="6">
        <v>1</v>
      </c>
      <c r="X4" s="5">
        <f>V4/U4</f>
        <v>0.20833110530109145</v>
      </c>
      <c r="Y4" s="11">
        <v>27.4</v>
      </c>
      <c r="Z4" s="8">
        <f t="shared" ref="Z4:Z36" si="5">Y4-E4</f>
        <v>10.599999999999998</v>
      </c>
      <c r="AA4" s="8">
        <f t="shared" ref="AA4:AA36" si="6">2^-Z4</f>
        <v>6.4429097205707833E-4</v>
      </c>
      <c r="AB4" s="8">
        <f>AVERAGE(AA4:AA6)</f>
        <v>6.4994117780023885E-4</v>
      </c>
      <c r="AC4" s="8">
        <f>STDEV(AA4:AA6)</f>
        <v>7.2264600685296803E-5</v>
      </c>
      <c r="AD4" s="6">
        <v>1</v>
      </c>
      <c r="AE4" s="5">
        <f>AC4/AB4</f>
        <v>0.11118637063415533</v>
      </c>
      <c r="AF4" s="11">
        <v>26.45</v>
      </c>
      <c r="AG4" s="8">
        <f t="shared" ref="AG4:AG36" si="7">AF4-E4</f>
        <v>9.6499999999999986</v>
      </c>
      <c r="AH4" s="8">
        <f t="shared" ref="AH4:AH36" si="8">2^-AG4</f>
        <v>1.2446881126164688E-3</v>
      </c>
      <c r="AI4" s="8">
        <f>AVERAGE(AH4:AH6)</f>
        <v>1.2822186031336902E-3</v>
      </c>
      <c r="AJ4" s="8">
        <f>STDEV(AH4:AH6)</f>
        <v>1.8213168414494917E-4</v>
      </c>
      <c r="AK4" s="6">
        <v>1</v>
      </c>
      <c r="AL4" s="5">
        <f>AJ4/AI4</f>
        <v>0.14204417538462374</v>
      </c>
      <c r="AM4" s="11">
        <v>24.66</v>
      </c>
      <c r="AN4" s="8">
        <f t="shared" ref="AN4:AN36" si="9">AM4-E4</f>
        <v>7.8599999999999994</v>
      </c>
      <c r="AO4" s="8">
        <f t="shared" ref="AO4:AO36" si="10">2^-AN4</f>
        <v>4.3043168588930121E-3</v>
      </c>
      <c r="AP4" s="8">
        <f>AVERAGE(AO4:AO6)</f>
        <v>6.1065500822321782E-3</v>
      </c>
      <c r="AQ4" s="8">
        <f>STDEV(AO4:AO6)</f>
        <v>4.6973810314430422E-3</v>
      </c>
      <c r="AR4" s="6">
        <v>1</v>
      </c>
      <c r="AS4" s="5">
        <f>AQ4/AP4</f>
        <v>0.76923647037804521</v>
      </c>
      <c r="AT4" s="11">
        <v>23.95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7.3367314347690948E-3</v>
      </c>
      <c r="AX4" s="8">
        <f>STDEV(AV4:AV6)</f>
        <v>1.0376280663108562E-3</v>
      </c>
      <c r="AY4" s="6">
        <v>1</v>
      </c>
      <c r="AZ4" s="5">
        <f>AX4/AW4</f>
        <v>0.14142920120988631</v>
      </c>
      <c r="BA4" s="11">
        <v>33.44</v>
      </c>
      <c r="BB4" s="8">
        <f t="shared" ref="BB4:BB36" si="13">BA4-E4</f>
        <v>16.639999999999997</v>
      </c>
      <c r="BC4" s="8">
        <f t="shared" ref="BC4:BC36" si="14">2^-BB4</f>
        <v>9.7917625241310716E-6</v>
      </c>
      <c r="BD4" s="8">
        <f>AVERAGE(BC4:BC6)</f>
        <v>9.8556709480286572E-6</v>
      </c>
      <c r="BE4" s="8">
        <f>STDEV(BC4:BC6)</f>
        <v>1.5974552104162636E-6</v>
      </c>
      <c r="BF4" s="6">
        <v>1</v>
      </c>
      <c r="BG4" s="5">
        <f>BE4/BD4</f>
        <v>0.16208487670094024</v>
      </c>
      <c r="BH4" s="11">
        <v>29.17</v>
      </c>
      <c r="BI4" s="8">
        <f t="shared" ref="BI4:BI36" si="15">BH4-E4</f>
        <v>12.370000000000001</v>
      </c>
      <c r="BJ4" s="8">
        <f t="shared" ref="BJ4:BJ36" si="16">2^-BI4</f>
        <v>1.8891174237577979E-4</v>
      </c>
      <c r="BK4" s="8">
        <f>AVERAGE(BJ4:BJ6)</f>
        <v>1.9069742553750184E-4</v>
      </c>
      <c r="BL4" s="8">
        <f>STDEV(BJ4:BJ6)</f>
        <v>4.2730832470185319E-6</v>
      </c>
      <c r="BM4" s="6">
        <v>1</v>
      </c>
      <c r="BN4" s="5">
        <f>BL4/BK4</f>
        <v>2.2407660905617226E-2</v>
      </c>
      <c r="BO4" s="11">
        <v>27.22</v>
      </c>
      <c r="BP4" s="8">
        <f t="shared" ref="BP4:BP36" si="17">BO4-E4</f>
        <v>10.419999999999998</v>
      </c>
      <c r="BQ4" s="8">
        <f t="shared" ref="BQ4:BQ36" si="18">2^-BP4</f>
        <v>7.2990685968502944E-4</v>
      </c>
      <c r="BR4" s="8">
        <f>AVERAGE(BQ4:BQ6)</f>
        <v>8.8874140364847334E-4</v>
      </c>
      <c r="BS4" s="8">
        <f>STDEV(BQ4:BQ6)</f>
        <v>4.2617869681707327E-4</v>
      </c>
      <c r="BT4" s="6">
        <v>1</v>
      </c>
      <c r="BU4" s="5">
        <f>BS4/BR4</f>
        <v>0.47953059806544251</v>
      </c>
      <c r="BV4" s="54">
        <v>43</v>
      </c>
      <c r="BW4" s="8">
        <f>BV4-E4</f>
        <v>26.2</v>
      </c>
      <c r="BX4" s="8">
        <f t="shared" ref="BX4:BX36" si="19">2^-BW4</f>
        <v>1.2972214271070416E-8</v>
      </c>
      <c r="BY4" s="8">
        <f>AVERAGE(BX4:BX6)</f>
        <v>2.8325639187796266E-8</v>
      </c>
      <c r="BZ4" s="8">
        <f>STDEV(BX4:BX6)</f>
        <v>2.1277123323077708E-8</v>
      </c>
      <c r="CA4" s="6">
        <v>1</v>
      </c>
      <c r="CB4" s="5">
        <f>BZ4/BY4</f>
        <v>0.75116127766834928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55">
        <v>42.49</v>
      </c>
      <c r="BW5" s="8">
        <f t="shared" ref="BW5:BW36" si="20">BV5-E5</f>
        <v>25.62</v>
      </c>
      <c r="BX5" s="8">
        <f t="shared" si="19"/>
        <v>1.9391504756241027E-8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3">
        <v>27.2</v>
      </c>
      <c r="Z6" s="8">
        <f t="shared" si="5"/>
        <v>10.43</v>
      </c>
      <c r="AA6" s="8">
        <f t="shared" si="6"/>
        <v>7.2486502472121541E-4</v>
      </c>
      <c r="AB6" s="8"/>
      <c r="AC6" s="8"/>
      <c r="AD6" s="6"/>
      <c r="AE6" s="5"/>
      <c r="AF6" s="3">
        <v>26.17</v>
      </c>
      <c r="AG6" s="8">
        <f t="shared" si="7"/>
        <v>9.4000000000000021</v>
      </c>
      <c r="AH6" s="8">
        <f t="shared" si="8"/>
        <v>1.4801919594828095E-3</v>
      </c>
      <c r="AI6" s="8"/>
      <c r="AJ6" s="8"/>
      <c r="AK6" s="6"/>
      <c r="AL6" s="5"/>
      <c r="AM6" s="3">
        <v>23.22</v>
      </c>
      <c r="AN6" s="8">
        <f t="shared" si="9"/>
        <v>6.4499999999999993</v>
      </c>
      <c r="AO6" s="8">
        <f t="shared" si="10"/>
        <v>1.1438169499575207E-2</v>
      </c>
      <c r="AP6" s="8"/>
      <c r="AQ6" s="8"/>
      <c r="AR6" s="6"/>
      <c r="AS6" s="5"/>
      <c r="AT6" s="3">
        <v>23.65</v>
      </c>
      <c r="AU6" s="8">
        <f t="shared" si="11"/>
        <v>6.879999999999999</v>
      </c>
      <c r="AV6" s="8">
        <f t="shared" si="12"/>
        <v>8.4901161134848368E-3</v>
      </c>
      <c r="AW6" s="8"/>
      <c r="AX6" s="8"/>
      <c r="AY6" s="6"/>
      <c r="AZ6" s="5"/>
      <c r="BA6" s="3">
        <v>33.18</v>
      </c>
      <c r="BB6" s="8">
        <f t="shared" si="13"/>
        <v>16.41</v>
      </c>
      <c r="BC6" s="8">
        <f t="shared" si="14"/>
        <v>1.1484121302879857E-5</v>
      </c>
      <c r="BD6" s="8"/>
      <c r="BE6" s="8"/>
      <c r="BF6" s="6"/>
      <c r="BG6" s="5"/>
      <c r="BH6" s="3">
        <v>29.15</v>
      </c>
      <c r="BI6" s="8">
        <f t="shared" si="15"/>
        <v>12.379999999999999</v>
      </c>
      <c r="BJ6" s="8">
        <f t="shared" si="16"/>
        <v>1.8760683365332204E-4</v>
      </c>
      <c r="BK6" s="8"/>
      <c r="BL6" s="8"/>
      <c r="BM6" s="6"/>
      <c r="BN6" s="5"/>
      <c r="BO6" s="3">
        <v>26.28</v>
      </c>
      <c r="BP6" s="8">
        <f t="shared" si="17"/>
        <v>9.5100000000000016</v>
      </c>
      <c r="BQ6" s="8">
        <f t="shared" si="18"/>
        <v>1.3715281989628864E-3</v>
      </c>
      <c r="BR6" s="8"/>
      <c r="BS6" s="8"/>
      <c r="BT6" s="6"/>
      <c r="BU6" s="5"/>
      <c r="BV6" s="56">
        <v>40.950000000000003</v>
      </c>
      <c r="BW6" s="8">
        <f t="shared" si="20"/>
        <v>24.180000000000003</v>
      </c>
      <c r="BX6" s="8">
        <f t="shared" si="19"/>
        <v>5.2613198536077345E-8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1.0272099425509875</v>
      </c>
      <c r="J7" s="5">
        <f>((H7/G7)^2+(H19/G19)^2)^0.5*I7</f>
        <v>0.14424918424408165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0.85777628462994793</v>
      </c>
      <c r="Q7" s="5">
        <f>((O7/N7)^2+(O19/N19)^2)^0.5*P7</f>
        <v>0.45588232902777898</v>
      </c>
      <c r="R7" s="7">
        <v>27.06</v>
      </c>
      <c r="S7" s="12">
        <f t="shared" si="3"/>
        <v>10.73</v>
      </c>
      <c r="T7" s="12">
        <f t="shared" si="4"/>
        <v>5.8877335336462912E-4</v>
      </c>
      <c r="U7" s="12">
        <f>AVERAGE(T7:T9)</f>
        <v>8.6877863376453928E-4</v>
      </c>
      <c r="V7" s="12">
        <f>STDEV(T7:T9)</f>
        <v>2.7450689575280195E-4</v>
      </c>
      <c r="W7" s="14">
        <f>U19/U7</f>
        <v>1.3013925680067144</v>
      </c>
      <c r="X7" s="15">
        <f>((V7/U7)^2+(V19/U19)^2)^0.5*W7</f>
        <v>0.43026633053425356</v>
      </c>
      <c r="Y7" s="7">
        <v>27.57</v>
      </c>
      <c r="Z7" s="16">
        <f t="shared" si="5"/>
        <v>11.240000000000002</v>
      </c>
      <c r="AA7" s="12">
        <f t="shared" si="6"/>
        <v>4.1344985955201472E-4</v>
      </c>
      <c r="AB7" s="12">
        <f>AVERAGE(AA7:AA9)</f>
        <v>5.4954774717821519E-4</v>
      </c>
      <c r="AC7" s="12">
        <f>STDEV(AA7:AA9)</f>
        <v>1.699942705108424E-4</v>
      </c>
      <c r="AD7" s="14">
        <f>AB19/AB7</f>
        <v>1.1986735381613762</v>
      </c>
      <c r="AE7" s="15">
        <f>((AC7/AB7)^2+(AC19/AB19)^2)^0.5*AD7</f>
        <v>0.50218913497057671</v>
      </c>
      <c r="AF7" s="7">
        <v>27.18</v>
      </c>
      <c r="AG7" s="12">
        <f t="shared" si="7"/>
        <v>10.850000000000001</v>
      </c>
      <c r="AH7" s="12">
        <f t="shared" si="8"/>
        <v>5.4178196878312715E-4</v>
      </c>
      <c r="AI7" s="12">
        <f>AVERAGE(AH7:AH9)</f>
        <v>5.73873576648201E-4</v>
      </c>
      <c r="AJ7" s="12">
        <f>STDEV(AH7:AH9)</f>
        <v>4.6078383479191491E-5</v>
      </c>
      <c r="AK7" s="14">
        <f>AI19/AI7</f>
        <v>1.0772470036941912</v>
      </c>
      <c r="AL7" s="15">
        <f>((AJ7/AI7)^2+(AJ19/AI19)^2)^0.5*AK7</f>
        <v>9.1506674108011429E-2</v>
      </c>
      <c r="AM7" s="7">
        <v>24.47</v>
      </c>
      <c r="AN7" s="12">
        <f t="shared" si="9"/>
        <v>8.14</v>
      </c>
      <c r="AO7" s="12">
        <f t="shared" si="10"/>
        <v>3.5449967004576597E-3</v>
      </c>
      <c r="AP7" s="12">
        <f>AVERAGE(AO7:AO9)</f>
        <v>4.2007942405227127E-3</v>
      </c>
      <c r="AQ7" s="12">
        <f>STDEV(AO7:AO9)</f>
        <v>7.4664357385812482E-4</v>
      </c>
      <c r="AR7" s="14">
        <f>AP19/AP7</f>
        <v>1.167927865537099</v>
      </c>
      <c r="AS7" s="15">
        <f>((AQ7/AP7)^2+(AQ19/AP19)^2)^0.5*AR7</f>
        <v>0.34985346256075744</v>
      </c>
      <c r="AT7" s="7">
        <v>23.36</v>
      </c>
      <c r="AU7" s="12">
        <f t="shared" si="11"/>
        <v>7.0300000000000011</v>
      </c>
      <c r="AV7" s="12">
        <f t="shared" si="12"/>
        <v>7.6517210748978624E-3</v>
      </c>
      <c r="AW7" s="12">
        <f>AVERAGE(AV7:AV9)</f>
        <v>8.6865187385954442E-3</v>
      </c>
      <c r="AX7" s="12">
        <f>STDEV(AV7:AV9)</f>
        <v>9.8733504324673106E-4</v>
      </c>
      <c r="AY7" s="14">
        <f>AW19/AW7</f>
        <v>1.0382000780735852</v>
      </c>
      <c r="AZ7" s="15">
        <f>((AX7/AW7)^2+(AX19/AW19)^2)^0.5*AY7</f>
        <v>0.20798224882489205</v>
      </c>
      <c r="BA7" s="7">
        <v>32.99</v>
      </c>
      <c r="BB7" s="12">
        <f t="shared" si="13"/>
        <v>16.660000000000004</v>
      </c>
      <c r="BC7" s="12">
        <f t="shared" si="14"/>
        <v>9.6569564359304518E-6</v>
      </c>
      <c r="BD7" s="12">
        <f>AVERAGE(BC7:BC9)</f>
        <v>9.2131333210792213E-6</v>
      </c>
      <c r="BE7" s="12">
        <f>STDEV(BC7:BC9)</f>
        <v>6.048311940709175E-7</v>
      </c>
      <c r="BF7" s="14">
        <f>BD19/BD7</f>
        <v>0.88119368880819293</v>
      </c>
      <c r="BG7" s="15">
        <f>((BE7/BD7)^2+(BE19/BD19)^2)^0.5*BF7</f>
        <v>0.13995978308025506</v>
      </c>
      <c r="BH7" s="7">
        <v>28.52</v>
      </c>
      <c r="BI7" s="12">
        <f t="shared" si="15"/>
        <v>12.190000000000001</v>
      </c>
      <c r="BJ7" s="12">
        <f t="shared" si="16"/>
        <v>2.1401506868067263E-4</v>
      </c>
      <c r="BK7" s="12">
        <f>AVERAGE(BJ7:BJ9)</f>
        <v>2.2989153634415493E-4</v>
      </c>
      <c r="BL7" s="12">
        <f>STDEV(BJ7:BJ9)</f>
        <v>1.904248620586774E-5</v>
      </c>
      <c r="BM7" s="14">
        <f>BK19/BK7</f>
        <v>0.88537793923662844</v>
      </c>
      <c r="BN7" s="15">
        <f>((BL7/BK7)^2+(BL19/BK19)^2)^0.5*BM7</f>
        <v>8.3278741147167698E-2</v>
      </c>
      <c r="BO7" s="7">
        <v>27.52</v>
      </c>
      <c r="BP7" s="12">
        <f t="shared" si="17"/>
        <v>11.190000000000001</v>
      </c>
      <c r="BQ7" s="12">
        <f t="shared" si="18"/>
        <v>4.2803013736134493E-4</v>
      </c>
      <c r="BR7" s="12">
        <f>AVERAGE(BQ7:BQ9)</f>
        <v>5.0150766099416142E-4</v>
      </c>
      <c r="BS7" s="12">
        <f>STDEV(BQ7:BQ9)</f>
        <v>6.5359027210703047E-5</v>
      </c>
      <c r="BT7" s="14">
        <f>BR19/BR7</f>
        <v>1.0177687894408491</v>
      </c>
      <c r="BU7" s="15">
        <f>((BS7/BR7)^2+(BS19/BR19)^2)^0.5*BT7</f>
        <v>0.16254194464698785</v>
      </c>
      <c r="BV7" s="54">
        <v>40.11</v>
      </c>
      <c r="BW7" s="8">
        <f t="shared" si="20"/>
        <v>23.78</v>
      </c>
      <c r="BX7" s="12">
        <f t="shared" si="19"/>
        <v>6.9423531679418924E-8</v>
      </c>
      <c r="BY7" s="12">
        <f>AVERAGE(BX7:BX9)</f>
        <v>4.2736378027325271E-8</v>
      </c>
      <c r="BZ7" s="12">
        <f>STDEV(BX7:BX9)</f>
        <v>3.036654178334616E-8</v>
      </c>
      <c r="CA7" s="14">
        <f>BY19/BY7</f>
        <v>1.2826416291263023</v>
      </c>
      <c r="CB7" s="15">
        <f>((BZ7/BY7)^2+(BZ19/BY19)^2)^0.5*CA7</f>
        <v>1.198996015073734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55">
        <v>40.67</v>
      </c>
      <c r="BW8" s="8">
        <f t="shared" si="20"/>
        <v>24.28</v>
      </c>
      <c r="BX8" s="8">
        <f t="shared" si="19"/>
        <v>4.9089850024436355E-8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55">
        <v>43</v>
      </c>
      <c r="BW9" s="8">
        <f t="shared" si="20"/>
        <v>26.62</v>
      </c>
      <c r="BX9" s="8">
        <f t="shared" si="19"/>
        <v>9.6957523781205303E-9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0.89624858638477634</v>
      </c>
      <c r="J10" s="5">
        <f>((H10/G10)^2+(H22/G22)^2)^0.5*I10</f>
        <v>0.12519965723698973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1.4473449656449413</v>
      </c>
      <c r="Q10" s="5">
        <f>((O10/N10)^2+(O22/N22)^2)^0.5*P10</f>
        <v>0.25921843693993601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4.7352021762225602</v>
      </c>
      <c r="X10" s="5">
        <f>((V10/U10)^2+(V22/U22)^2)^0.5*W10</f>
        <v>0.4013234938552046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2.7790109608213944</v>
      </c>
      <c r="AE10" s="5">
        <f>((AC10/AB10)^2+(AC22/AB22)^2)^0.5*AD10</f>
        <v>0.32132251013036101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1.0516868308864133</v>
      </c>
      <c r="AL10" s="5">
        <f>((AJ10/AI10)^2+(AJ22/AI22)^2)^0.5*AK10</f>
        <v>6.1943813064734024E-2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2.006975251036287</v>
      </c>
      <c r="AS10" s="5">
        <f>((AQ10/AP10)^2+(AQ22/AP22)^2)^0.5*AR10</f>
        <v>0.33050221737481272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1.9607334123639049</v>
      </c>
      <c r="AZ10" s="5">
        <f>((AX10/AW10)^2+(AX22/AW22)^2)^0.5*AY10</f>
        <v>0.16073689829182491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0.98165204044456245</v>
      </c>
      <c r="BG10" s="5">
        <f>((BE10/BD10)^2+(BE22/BD22)^2)^0.5*BF10</f>
        <v>0.33048986612904446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1.1538958192996602</v>
      </c>
      <c r="BN10" s="5">
        <f>((BL10/BK10)^2+(BL22/BK22)^2)^0.5*BM10</f>
        <v>0.12555809681208113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1.210269074224912</v>
      </c>
      <c r="BU10" s="5">
        <f>((BS10/BR10)^2+(BS22/BR22)^2)^0.5*BT10</f>
        <v>0.12097622589785857</v>
      </c>
      <c r="BV10" s="55">
        <v>40.72</v>
      </c>
      <c r="BW10" s="8">
        <f t="shared" si="20"/>
        <v>24.369999999999997</v>
      </c>
      <c r="BX10" s="8">
        <f t="shared" si="19"/>
        <v>4.6121030853461983E-8</v>
      </c>
      <c r="BY10" s="8">
        <f>AVERAGE(BX10:BX12)</f>
        <v>6.1879483504771457E-8</v>
      </c>
      <c r="BZ10" s="8">
        <f>STDEV(BX10:BX12)</f>
        <v>1.4119996944573286E-8</v>
      </c>
      <c r="CA10" s="6">
        <f>BY22/BY10</f>
        <v>1.9888362497742185</v>
      </c>
      <c r="CB10" s="5">
        <f>((BZ10/BY10)^2+(BZ22/BY22)^2)^0.5*CA10</f>
        <v>0.65044773672567857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55">
        <v>40.049999999999997</v>
      </c>
      <c r="BW11" s="8">
        <f t="shared" si="20"/>
        <v>23.699999999999996</v>
      </c>
      <c r="BX11" s="8">
        <f t="shared" si="19"/>
        <v>7.3381925424630726E-8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55">
        <v>40.11</v>
      </c>
      <c r="BW12" s="8">
        <f t="shared" si="20"/>
        <v>23.849999999999998</v>
      </c>
      <c r="BX12" s="8">
        <f t="shared" si="19"/>
        <v>6.6135494236221681E-8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0.74921170994073993</v>
      </c>
      <c r="J13" s="5">
        <f>((H13/G13)^2+(H25/G25)^2)^0.5*I13</f>
        <v>0.22962702471791682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0.38276554637023996</v>
      </c>
      <c r="Q13" s="5">
        <f>((O13/N13)^2+(O25/N25)^2)^0.5*P13</f>
        <v>0.10030838924475963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0.96375807940860081</v>
      </c>
      <c r="X13" s="5">
        <f>((V13/U13)^2+(V25/U25)^2)^0.5*W13</f>
        <v>0.1178515790326083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2.0052319858886527</v>
      </c>
      <c r="AE13" s="5">
        <f>((AC13/AB13)^2+(AC25/AB25)^2)^0.5*AD13</f>
        <v>0.58950095166332594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0.76226751891336253</v>
      </c>
      <c r="AL13" s="5">
        <f>((AJ13/AI13)^2+(AJ25/AI25)^2)^0.5*AK13</f>
        <v>0.18512047698391412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0.55703575995387322</v>
      </c>
      <c r="AS13" s="5">
        <f>((AQ13/AP13)^2+(AQ25/AP25)^2)^0.5*AR13</f>
        <v>0.19063088870628303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0.717991307507993</v>
      </c>
      <c r="AZ13" s="5">
        <f>((AX13/AW13)^2+(AX25/AW25)^2)^0.5*AY13</f>
        <v>0.17309699250141092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0.95578126843512312</v>
      </c>
      <c r="BG13" s="5">
        <f>((BE13/BD13)^2+(BE25/BD25)^2)^0.5*BF13</f>
        <v>0.30410055775855466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1.4302015553791594</v>
      </c>
      <c r="BN13" s="5">
        <f>((BL13/BK13)^2+(BL25/BK25)^2)^0.5*BM13</f>
        <v>0.28748023185613247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0.53057702535573414</v>
      </c>
      <c r="BU13" s="5">
        <f>((BS13/BR13)^2+(BS25/BR25)^2)^0.5*BT13</f>
        <v>9.0912478594570231E-2</v>
      </c>
      <c r="BV13" s="55">
        <v>31.08</v>
      </c>
      <c r="BW13" s="8">
        <f t="shared" si="20"/>
        <v>14.75</v>
      </c>
      <c r="BX13" s="8">
        <f t="shared" si="19"/>
        <v>3.6291721038901432E-5</v>
      </c>
      <c r="BY13" s="8">
        <f>AVERAGE(BX13:BX15)</f>
        <v>5.0584379122517311E-5</v>
      </c>
      <c r="BZ13" s="8">
        <f>STDEV(BX13:BX15)</f>
        <v>1.8211881398241965E-5</v>
      </c>
      <c r="CA13" s="6">
        <f>BY25/BY13</f>
        <v>9.796762486291466E-3</v>
      </c>
      <c r="CB13" s="5">
        <f>((BZ13/BY13)^2+(BZ25/BY25)^2)^0.5*CA13</f>
        <v>6.4496760674521538E-3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55">
        <v>30.66</v>
      </c>
      <c r="BW14" s="8">
        <f t="shared" si="20"/>
        <v>14.46</v>
      </c>
      <c r="BX14" s="8">
        <f t="shared" si="19"/>
        <v>4.4371719888925448E-5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55">
        <v>30.21</v>
      </c>
      <c r="BW15" s="8">
        <f t="shared" si="20"/>
        <v>13.780000000000001</v>
      </c>
      <c r="BX15" s="8">
        <f t="shared" si="19"/>
        <v>7.1089696439725032E-5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1.2003166672127012</v>
      </c>
      <c r="J16" s="5">
        <f>((H16/G16)^2+(H28/G28)^2)^0.5*I16</f>
        <v>0.20588209325801668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1.7580725922110647</v>
      </c>
      <c r="Q16" s="5">
        <f>((O16/N16)^2+(O28/N28)^2)^0.5*P16</f>
        <v>0.53260467725937377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0.89294895398918273</v>
      </c>
      <c r="X16" s="5">
        <f>((V16/U16)^2+(V28/U28)^2)^0.5*W16</f>
        <v>0.30317311635267347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1.77438070631491</v>
      </c>
      <c r="AE16" s="5">
        <f>((AC16/AB16)^2+(AC28/AB28)^2)^0.5*AD16</f>
        <v>0.47558491641439132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1.1505179509845815</v>
      </c>
      <c r="AL16" s="5">
        <f>((AJ16/AI16)^2+(AJ28/AI28)^2)^0.5*AK16</f>
        <v>0.23858127700471468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AVERAGE(AO16:AO18)</f>
        <v>5.7726798688832294E-3</v>
      </c>
      <c r="AQ16" s="8">
        <f>STDEV(AO16:AO18)</f>
        <v>9.2829469311328747E-5</v>
      </c>
      <c r="AR16" s="6">
        <f>AP28/AP16</f>
        <v>3.7597435046170498</v>
      </c>
      <c r="AS16" s="5">
        <f>((AQ16/AP16)^2+(AQ28/AP28)^2)^0.5*AR16</f>
        <v>0.85279210797438088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4.6570546322155524</v>
      </c>
      <c r="AZ16" s="5">
        <f>((AX16/AW16)^2+(AX28/AW28)^2)^0.5*AY16</f>
        <v>0.58779758823161987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1.0218969028152922</v>
      </c>
      <c r="BG16" s="5">
        <f>((BE16/BD16)^2+(BE28/BD28)^2)^0.5*BF16</f>
        <v>0.24187003305997459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1.4785583716767736</v>
      </c>
      <c r="BN16" s="5">
        <f>((BL16/BK16)^2+(BL28/BK28)^2)^0.5*BM16</f>
        <v>0.17154070564431781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0.99863813730877027</v>
      </c>
      <c r="BU16" s="5">
        <f>((BS16/BR16)^2+(BS28/BR28)^2)^0.5*BT16</f>
        <v>0.18583836962656747</v>
      </c>
      <c r="BV16" s="55">
        <v>41.15</v>
      </c>
      <c r="BW16" s="8">
        <f t="shared" si="20"/>
        <v>24.65</v>
      </c>
      <c r="BX16" s="8">
        <f t="shared" si="19"/>
        <v>3.7984866718031864E-8</v>
      </c>
      <c r="BY16" s="8">
        <f>AVERAGE(BX16:BX18)</f>
        <v>8.044900194646114E-8</v>
      </c>
      <c r="BZ16" s="8">
        <f>STDEV(BX16:BX18)</f>
        <v>3.688286717107185E-8</v>
      </c>
      <c r="CA16" s="6">
        <f>BY28/BY16</f>
        <v>2.3074275721351523</v>
      </c>
      <c r="CB16" s="5">
        <f>((BZ16/BY16)^2+(BZ28/BY28)^2)^0.5*CA16</f>
        <v>1.2096946615014386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55">
        <v>39.799999999999997</v>
      </c>
      <c r="BW17" s="8">
        <f t="shared" si="20"/>
        <v>23.189999999999998</v>
      </c>
      <c r="BX17" s="8">
        <f t="shared" si="19"/>
        <v>1.0449954525423497E-7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2">
        <f t="shared" si="3"/>
        <v>9.6199999999999974</v>
      </c>
      <c r="T18" s="2">
        <f t="shared" si="4"/>
        <v>1.2708416557050159E-3</v>
      </c>
      <c r="U18" s="2"/>
      <c r="V18" s="2"/>
      <c r="W18" s="2"/>
      <c r="X18" s="1"/>
      <c r="Y18" s="7">
        <v>26.41</v>
      </c>
      <c r="Z18" s="2">
        <f t="shared" si="5"/>
        <v>9.9899999999999984</v>
      </c>
      <c r="AA18" s="2">
        <f t="shared" si="6"/>
        <v>9.8335502935226562E-4</v>
      </c>
      <c r="AB18" s="2"/>
      <c r="AC18" s="2"/>
      <c r="AD18" s="2"/>
      <c r="AE18" s="1"/>
      <c r="AF18" s="7">
        <v>26.46</v>
      </c>
      <c r="AG18" s="2">
        <f t="shared" si="7"/>
        <v>10.039999999999999</v>
      </c>
      <c r="AH18" s="2">
        <f t="shared" si="8"/>
        <v>9.4985834708231063E-4</v>
      </c>
      <c r="AI18" s="2"/>
      <c r="AJ18" s="2"/>
      <c r="AK18" s="2"/>
      <c r="AL18" s="1"/>
      <c r="AM18" s="7">
        <v>23.87</v>
      </c>
      <c r="AN18" s="2">
        <f t="shared" si="9"/>
        <v>7.4499999999999993</v>
      </c>
      <c r="AO18" s="2">
        <f t="shared" si="10"/>
        <v>5.7190847497876037E-3</v>
      </c>
      <c r="AP18" s="2"/>
      <c r="AQ18" s="2"/>
      <c r="AR18" s="2"/>
      <c r="AS18" s="1"/>
      <c r="AT18" s="7">
        <v>22.34</v>
      </c>
      <c r="AU18" s="2">
        <f t="shared" si="11"/>
        <v>5.9199999999999982</v>
      </c>
      <c r="AV18" s="2">
        <f t="shared" si="12"/>
        <v>1.6515906883771594E-2</v>
      </c>
      <c r="AW18" s="2"/>
      <c r="AX18" s="2"/>
      <c r="AY18" s="2"/>
      <c r="AZ18" s="1"/>
      <c r="BA18" s="7">
        <v>33.630000000000003</v>
      </c>
      <c r="BB18" s="2">
        <f t="shared" si="13"/>
        <v>17.21</v>
      </c>
      <c r="BC18" s="2">
        <f t="shared" si="14"/>
        <v>6.5958956246022371E-6</v>
      </c>
      <c r="BD18" s="2"/>
      <c r="BE18" s="2"/>
      <c r="BF18" s="2"/>
      <c r="BG18" s="1"/>
      <c r="BH18" s="7">
        <v>28.36</v>
      </c>
      <c r="BI18" s="2">
        <f t="shared" si="15"/>
        <v>11.939999999999998</v>
      </c>
      <c r="BJ18" s="2">
        <f t="shared" si="16"/>
        <v>2.545082423928525E-4</v>
      </c>
      <c r="BK18" s="2"/>
      <c r="BL18" s="2"/>
      <c r="BM18" s="2"/>
      <c r="BN18" s="1"/>
      <c r="BO18" s="7">
        <v>25.43</v>
      </c>
      <c r="BP18" s="2">
        <f t="shared" si="17"/>
        <v>9.009999999999998</v>
      </c>
      <c r="BQ18" s="2">
        <f t="shared" si="18"/>
        <v>1.939633780150464E-3</v>
      </c>
      <c r="BR18" s="2"/>
      <c r="BS18" s="2"/>
      <c r="BT18" s="2"/>
      <c r="BU18" s="1"/>
      <c r="BV18" s="56">
        <v>39.69</v>
      </c>
      <c r="BW18" s="8">
        <f t="shared" si="20"/>
        <v>23.269999999999996</v>
      </c>
      <c r="BX18" s="2">
        <f t="shared" si="19"/>
        <v>9.8862593867116571E-8</v>
      </c>
      <c r="BY18" s="2"/>
      <c r="BZ18" s="2"/>
      <c r="CA18" s="2"/>
      <c r="CB18" s="1"/>
    </row>
    <row r="19" spans="2:80" x14ac:dyDescent="0.25">
      <c r="B19" s="8">
        <v>16</v>
      </c>
      <c r="C19" s="8" t="s">
        <v>13</v>
      </c>
      <c r="D19" s="8" t="s">
        <v>25</v>
      </c>
      <c r="E19" s="7">
        <v>16.5</v>
      </c>
      <c r="F19" s="12">
        <f t="shared" ref="F19:F30" si="21">2^-E19</f>
        <v>1.0789593218788885E-5</v>
      </c>
      <c r="G19" s="12">
        <f>AVERAGE(F19:F21)</f>
        <v>1.2158325379901639E-5</v>
      </c>
      <c r="H19" s="12">
        <f>STDEV(F19:F21)</f>
        <v>1.6854947487136882E-6</v>
      </c>
      <c r="I19" s="12"/>
      <c r="J19" s="13"/>
      <c r="K19" s="11">
        <v>27.28</v>
      </c>
      <c r="L19" s="12">
        <f t="shared" ref="L19:L36" si="22">K19-E19</f>
        <v>10.780000000000001</v>
      </c>
      <c r="M19" s="12">
        <f t="shared" ref="M19:M36" si="23">2^-L19</f>
        <v>5.6871757151780048E-4</v>
      </c>
      <c r="N19" s="12">
        <f>AVERAGE(M19:M21)</f>
        <v>4.4763356889819788E-4</v>
      </c>
      <c r="O19" s="12">
        <f>STDEV(M19:M21)</f>
        <v>1.6626748783816654E-4</v>
      </c>
      <c r="P19" s="12"/>
      <c r="Q19" s="13"/>
      <c r="R19" s="11">
        <v>26.26</v>
      </c>
      <c r="S19" s="12">
        <f t="shared" si="3"/>
        <v>9.7600000000000016</v>
      </c>
      <c r="T19" s="12">
        <f t="shared" si="4"/>
        <v>1.153313145927275E-3</v>
      </c>
      <c r="U19" s="12">
        <f>AVERAGE(T19:T21)</f>
        <v>1.1306220572241987E-3</v>
      </c>
      <c r="V19" s="12">
        <f>STDEV(T19:T21)</f>
        <v>1.1004440921215024E-4</v>
      </c>
      <c r="W19" s="12"/>
      <c r="X19" s="13"/>
      <c r="Y19" s="11">
        <v>27</v>
      </c>
      <c r="Z19" s="12">
        <f t="shared" si="5"/>
        <v>10.5</v>
      </c>
      <c r="AA19" s="12">
        <f t="shared" si="6"/>
        <v>6.9053396600248776E-4</v>
      </c>
      <c r="AB19" s="12">
        <f>AVERAGE(AA19:AA21)</f>
        <v>6.5872834249872461E-4</v>
      </c>
      <c r="AC19" s="12">
        <f>STDEV(AA19:AA21)</f>
        <v>1.8612362849516217E-4</v>
      </c>
      <c r="AD19" s="12"/>
      <c r="AE19" s="13"/>
      <c r="AF19" s="11">
        <v>27.16</v>
      </c>
      <c r="AG19" s="12">
        <f t="shared" si="7"/>
        <v>10.66</v>
      </c>
      <c r="AH19" s="12">
        <f t="shared" si="8"/>
        <v>6.1804521189955087E-4</v>
      </c>
      <c r="AI19" s="12">
        <f>AVERAGE(AH19:AH21)</f>
        <v>6.1820359094354334E-4</v>
      </c>
      <c r="AJ19" s="12">
        <f>STDEV(AH19:AH21)</f>
        <v>1.7138596242956874E-5</v>
      </c>
      <c r="AK19" s="12"/>
      <c r="AL19" s="13"/>
      <c r="AM19" s="11">
        <v>23.86</v>
      </c>
      <c r="AN19" s="12">
        <f t="shared" si="9"/>
        <v>7.3599999999999994</v>
      </c>
      <c r="AO19" s="12">
        <f t="shared" si="10"/>
        <v>6.0872232785976581E-3</v>
      </c>
      <c r="AP19" s="12">
        <f>AVERAGE(AO19:AO21)</f>
        <v>4.9062246508942307E-3</v>
      </c>
      <c r="AQ19" s="12">
        <f>STDEV(AO19:AO21)</f>
        <v>1.1829955803606201E-3</v>
      </c>
      <c r="AR19" s="12"/>
      <c r="AS19" s="13"/>
      <c r="AT19" s="11">
        <v>23.1</v>
      </c>
      <c r="AU19" s="12">
        <f t="shared" si="11"/>
        <v>6.6000000000000014</v>
      </c>
      <c r="AV19" s="12">
        <f t="shared" si="12"/>
        <v>1.0308655552913231E-2</v>
      </c>
      <c r="AW19" s="12">
        <f>AVERAGE(AV19:AV21)</f>
        <v>9.0183444325974502E-3</v>
      </c>
      <c r="AX19" s="12">
        <f>STDEV(AV19:AV21)</f>
        <v>1.4876908387891823E-3</v>
      </c>
      <c r="AY19" s="12"/>
      <c r="AZ19" s="13"/>
      <c r="BA19" s="11">
        <v>33.57</v>
      </c>
      <c r="BB19" s="12">
        <f t="shared" si="13"/>
        <v>17.07</v>
      </c>
      <c r="BC19" s="12">
        <f t="shared" si="14"/>
        <v>7.2680511325373714E-6</v>
      </c>
      <c r="BD19" s="12">
        <f>AVERAGE(BC19:BC21)</f>
        <v>8.1185549366834765E-6</v>
      </c>
      <c r="BE19" s="12">
        <f>STDEV(BC19:BC21)</f>
        <v>1.1741666869612812E-6</v>
      </c>
      <c r="BF19" s="12"/>
      <c r="BG19" s="13"/>
      <c r="BH19" s="11">
        <v>28.8</v>
      </c>
      <c r="BI19" s="12">
        <f t="shared" si="15"/>
        <v>12.3</v>
      </c>
      <c r="BJ19" s="12">
        <f t="shared" si="16"/>
        <v>1.9830380770415902E-4</v>
      </c>
      <c r="BK19" s="12">
        <f>AVERAGE(BJ19:BJ21)</f>
        <v>2.0354089469633036E-4</v>
      </c>
      <c r="BL19" s="12">
        <f>STDEV(BJ19:BJ21)</f>
        <v>9.0709007540988282E-6</v>
      </c>
      <c r="BM19" s="12"/>
      <c r="BN19" s="13"/>
      <c r="BO19" s="11">
        <v>27.52</v>
      </c>
      <c r="BP19" s="12">
        <f t="shared" si="17"/>
        <v>11.02</v>
      </c>
      <c r="BQ19" s="12">
        <f t="shared" si="18"/>
        <v>4.8155893774089816E-4</v>
      </c>
      <c r="BR19" s="12">
        <f>AVERAGE(BQ19:BQ21)</f>
        <v>5.1041884502533942E-4</v>
      </c>
      <c r="BS19" s="12">
        <f>STDEV(BQ19:BQ21)</f>
        <v>4.7115841650499097E-5</v>
      </c>
      <c r="BT19" s="12"/>
      <c r="BU19" s="13"/>
      <c r="BV19" s="11">
        <v>40.130000000000003</v>
      </c>
      <c r="BW19" s="8">
        <f t="shared" si="20"/>
        <v>23.630000000000003</v>
      </c>
      <c r="BX19" s="12">
        <f t="shared" si="19"/>
        <v>7.7030231394618131E-8</v>
      </c>
      <c r="BY19" s="12">
        <f>AVERAGE(BX19:BX21)</f>
        <v>5.4815457535925999E-8</v>
      </c>
      <c r="BZ19" s="12">
        <f>STDEV(BX19:BX21)</f>
        <v>3.3295031436722109E-8</v>
      </c>
      <c r="CA19" s="12"/>
      <c r="CB19" s="13"/>
    </row>
    <row r="20" spans="2:80" x14ac:dyDescent="0.25">
      <c r="B20" s="8">
        <v>17</v>
      </c>
      <c r="C20" s="8" t="s">
        <v>13</v>
      </c>
      <c r="D20" s="8" t="s">
        <v>25</v>
      </c>
      <c r="E20" s="7">
        <v>16.39</v>
      </c>
      <c r="F20" s="8">
        <f t="shared" si="21"/>
        <v>1.1644433662113639E-5</v>
      </c>
      <c r="G20" s="8"/>
      <c r="H20" s="8"/>
      <c r="I20" s="8"/>
      <c r="J20" s="4"/>
      <c r="K20" s="7">
        <v>27.31</v>
      </c>
      <c r="L20" s="8">
        <f t="shared" si="22"/>
        <v>10.919999999999998</v>
      </c>
      <c r="M20" s="8">
        <f t="shared" si="23"/>
        <v>5.1612209011786211E-4</v>
      </c>
      <c r="N20" s="8"/>
      <c r="O20" s="8"/>
      <c r="P20" s="8"/>
      <c r="Q20" s="4"/>
      <c r="R20" s="7">
        <v>26.06</v>
      </c>
      <c r="S20" s="8">
        <f t="shared" si="3"/>
        <v>9.6699999999999982</v>
      </c>
      <c r="T20" s="8">
        <f t="shared" si="4"/>
        <v>1.2275521235564752E-3</v>
      </c>
      <c r="U20" s="8"/>
      <c r="V20" s="8"/>
      <c r="W20" s="8"/>
      <c r="X20" s="4"/>
      <c r="Y20" s="7">
        <v>26.63</v>
      </c>
      <c r="Z20" s="8">
        <f t="shared" si="5"/>
        <v>10.239999999999998</v>
      </c>
      <c r="AA20" s="8">
        <f t="shared" si="6"/>
        <v>8.2689971910403172E-4</v>
      </c>
      <c r="AB20" s="8"/>
      <c r="AC20" s="8"/>
      <c r="AD20" s="8"/>
      <c r="AE20" s="4"/>
      <c r="AF20" s="7">
        <v>27.01</v>
      </c>
      <c r="AG20" s="8">
        <f t="shared" si="7"/>
        <v>10.620000000000001</v>
      </c>
      <c r="AH20" s="8">
        <f t="shared" si="8"/>
        <v>6.354208278525062E-4</v>
      </c>
      <c r="AI20" s="8"/>
      <c r="AJ20" s="8"/>
      <c r="AK20" s="8"/>
      <c r="AL20" s="4"/>
      <c r="AM20" s="7">
        <v>24.06</v>
      </c>
      <c r="AN20" s="8">
        <f t="shared" si="9"/>
        <v>7.6699999999999982</v>
      </c>
      <c r="AO20" s="8">
        <f t="shared" si="10"/>
        <v>4.9102084942259016E-3</v>
      </c>
      <c r="AP20" s="8"/>
      <c r="AQ20" s="8"/>
      <c r="AR20" s="8"/>
      <c r="AS20" s="4"/>
      <c r="AT20" s="7">
        <v>23.13</v>
      </c>
      <c r="AU20" s="8">
        <f t="shared" si="11"/>
        <v>6.7399999999999984</v>
      </c>
      <c r="AV20" s="8">
        <f t="shared" si="12"/>
        <v>9.3553023798353899E-3</v>
      </c>
      <c r="AW20" s="8"/>
      <c r="AX20" s="8"/>
      <c r="AY20" s="8"/>
      <c r="AZ20" s="4"/>
      <c r="BA20" s="7">
        <v>33.08</v>
      </c>
      <c r="BB20" s="8">
        <f t="shared" si="13"/>
        <v>16.689999999999998</v>
      </c>
      <c r="BC20" s="8">
        <f t="shared" si="14"/>
        <v>9.4582191462630411E-6</v>
      </c>
      <c r="BD20" s="8"/>
      <c r="BE20" s="8"/>
      <c r="BF20" s="8"/>
      <c r="BG20" s="4"/>
      <c r="BH20" s="7">
        <v>28.58</v>
      </c>
      <c r="BI20" s="8">
        <f t="shared" si="15"/>
        <v>12.189999999999998</v>
      </c>
      <c r="BJ20" s="8">
        <f t="shared" si="16"/>
        <v>2.1401506868067304E-4</v>
      </c>
      <c r="BK20" s="8"/>
      <c r="BL20" s="8"/>
      <c r="BM20" s="8"/>
      <c r="BN20" s="4"/>
      <c r="BO20" s="7">
        <v>27.18</v>
      </c>
      <c r="BP20" s="8">
        <f t="shared" si="17"/>
        <v>10.79</v>
      </c>
      <c r="BQ20" s="8">
        <f t="shared" si="18"/>
        <v>5.6478915229750425E-4</v>
      </c>
      <c r="BR20" s="8"/>
      <c r="BS20" s="8"/>
      <c r="BT20" s="8"/>
      <c r="BU20" s="4"/>
      <c r="BV20" s="7">
        <v>40.14</v>
      </c>
      <c r="BW20" s="8">
        <f t="shared" si="20"/>
        <v>23.75</v>
      </c>
      <c r="BX20" s="8">
        <f t="shared" si="19"/>
        <v>7.0882267654104426E-8</v>
      </c>
      <c r="BY20" s="8"/>
      <c r="BZ20" s="8"/>
      <c r="CA20" s="8"/>
      <c r="CB20" s="4"/>
    </row>
    <row r="21" spans="2:80" x14ac:dyDescent="0.25">
      <c r="B21" s="8">
        <v>18</v>
      </c>
      <c r="C21" s="8" t="s">
        <v>13</v>
      </c>
      <c r="D21" s="8" t="s">
        <v>25</v>
      </c>
      <c r="E21" s="7">
        <v>16.12</v>
      </c>
      <c r="F21" s="8">
        <f t="shared" si="21"/>
        <v>1.40409492588024E-5</v>
      </c>
      <c r="G21" s="8"/>
      <c r="H21" s="8"/>
      <c r="I21" s="8"/>
      <c r="J21" s="4"/>
      <c r="K21" s="7">
        <v>28.04</v>
      </c>
      <c r="L21" s="8">
        <f t="shared" si="22"/>
        <v>11.919999999999998</v>
      </c>
      <c r="M21" s="8">
        <f t="shared" si="23"/>
        <v>2.5806104505893105E-4</v>
      </c>
      <c r="N21" s="8"/>
      <c r="O21" s="8"/>
      <c r="P21" s="8"/>
      <c r="Q21" s="4"/>
      <c r="R21" s="7">
        <v>26.07</v>
      </c>
      <c r="S21" s="8">
        <f t="shared" si="3"/>
        <v>9.9499999999999993</v>
      </c>
      <c r="T21" s="8">
        <f t="shared" si="4"/>
        <v>1.0110009021888457E-3</v>
      </c>
      <c r="U21" s="8"/>
      <c r="V21" s="8"/>
      <c r="W21" s="8"/>
      <c r="X21" s="4"/>
      <c r="Y21" s="7">
        <v>27.21</v>
      </c>
      <c r="Z21" s="8">
        <f t="shared" si="5"/>
        <v>11.09</v>
      </c>
      <c r="AA21" s="8">
        <f t="shared" si="6"/>
        <v>4.5875134238965425E-4</v>
      </c>
      <c r="AB21" s="8"/>
      <c r="AC21" s="8"/>
      <c r="AD21" s="8"/>
      <c r="AE21" s="4"/>
      <c r="AF21" s="7">
        <v>26.82</v>
      </c>
      <c r="AG21" s="8">
        <f t="shared" si="7"/>
        <v>10.7</v>
      </c>
      <c r="AH21" s="8">
        <f t="shared" si="8"/>
        <v>6.0114473307857296E-4</v>
      </c>
      <c r="AI21" s="8"/>
      <c r="AJ21" s="8"/>
      <c r="AK21" s="8"/>
      <c r="AL21" s="4"/>
      <c r="AM21" s="7">
        <v>24.19</v>
      </c>
      <c r="AN21" s="8">
        <f t="shared" si="9"/>
        <v>8.07</v>
      </c>
      <c r="AO21" s="8">
        <f t="shared" si="10"/>
        <v>3.7212421798591311E-3</v>
      </c>
      <c r="AP21" s="8"/>
      <c r="AQ21" s="8"/>
      <c r="AR21" s="8"/>
      <c r="AS21" s="4"/>
      <c r="AT21" s="7">
        <v>23.2</v>
      </c>
      <c r="AU21" s="8">
        <f t="shared" si="11"/>
        <v>7.0799999999999983</v>
      </c>
      <c r="AV21" s="8">
        <f t="shared" si="12"/>
        <v>7.3910753650437309E-3</v>
      </c>
      <c r="AW21" s="8"/>
      <c r="AX21" s="8"/>
      <c r="AY21" s="8"/>
      <c r="AZ21" s="4"/>
      <c r="BA21" s="7">
        <v>33.119999999999997</v>
      </c>
      <c r="BB21" s="8">
        <f t="shared" si="13"/>
        <v>16.999999999999996</v>
      </c>
      <c r="BC21" s="8">
        <f t="shared" si="14"/>
        <v>7.6293945312500169E-6</v>
      </c>
      <c r="BD21" s="8"/>
      <c r="BE21" s="8"/>
      <c r="BF21" s="8"/>
      <c r="BG21" s="4"/>
      <c r="BH21" s="7">
        <v>28.42</v>
      </c>
      <c r="BI21" s="8">
        <f t="shared" si="15"/>
        <v>12.3</v>
      </c>
      <c r="BJ21" s="8">
        <f t="shared" si="16"/>
        <v>1.9830380770415902E-4</v>
      </c>
      <c r="BK21" s="8"/>
      <c r="BL21" s="8"/>
      <c r="BM21" s="8"/>
      <c r="BN21" s="4"/>
      <c r="BO21" s="7">
        <v>27.13</v>
      </c>
      <c r="BP21" s="8">
        <f t="shared" si="17"/>
        <v>11.009999999999998</v>
      </c>
      <c r="BQ21" s="8">
        <f t="shared" si="18"/>
        <v>4.849084450376159E-4</v>
      </c>
      <c r="BR21" s="8"/>
      <c r="BS21" s="8"/>
      <c r="BT21" s="8"/>
      <c r="BU21" s="4"/>
      <c r="BV21" s="7">
        <v>41.97</v>
      </c>
      <c r="BW21" s="8">
        <f t="shared" si="20"/>
        <v>25.849999999999998</v>
      </c>
      <c r="BX21" s="8">
        <f t="shared" si="19"/>
        <v>1.6533873559055417E-8</v>
      </c>
      <c r="BY21" s="8"/>
      <c r="BZ21" s="8"/>
      <c r="CA21" s="8"/>
      <c r="CB21" s="4"/>
    </row>
    <row r="22" spans="2:80" x14ac:dyDescent="0.25">
      <c r="B22" s="8">
        <v>40</v>
      </c>
      <c r="C22" s="8" t="s">
        <v>14</v>
      </c>
      <c r="D22" s="8" t="s">
        <v>25</v>
      </c>
      <c r="E22" s="7">
        <v>16.72</v>
      </c>
      <c r="F22" s="8">
        <f t="shared" si="21"/>
        <v>9.2635718108753024E-6</v>
      </c>
      <c r="G22" s="8">
        <f>AVERAGE(F22:F24)</f>
        <v>1.09599362415291E-5</v>
      </c>
      <c r="H22" s="8">
        <f>STDEV(F22:F24)</f>
        <v>1.4781853480603794E-6</v>
      </c>
      <c r="I22" s="8"/>
      <c r="J22" s="4"/>
      <c r="K22" s="7">
        <v>26.4</v>
      </c>
      <c r="L22" s="8">
        <f t="shared" si="22"/>
        <v>9.68</v>
      </c>
      <c r="M22" s="8">
        <f t="shared" si="23"/>
        <v>1.219072801661731E-3</v>
      </c>
      <c r="N22" s="8">
        <f>AVERAGE(M22:M24)</f>
        <v>1.3182085426717489E-3</v>
      </c>
      <c r="O22" s="8">
        <f>STDEV(M22:M24)</f>
        <v>1.0043541332938828E-4</v>
      </c>
      <c r="P22" s="8"/>
      <c r="Q22" s="4"/>
      <c r="R22" s="7">
        <v>25.47</v>
      </c>
      <c r="S22" s="8">
        <f t="shared" si="3"/>
        <v>8.75</v>
      </c>
      <c r="T22" s="8">
        <f t="shared" si="4"/>
        <v>2.3226701464896908E-3</v>
      </c>
      <c r="U22" s="8">
        <f>AVERAGE(T22:T24)</f>
        <v>2.2751013700948674E-3</v>
      </c>
      <c r="V22" s="8">
        <f>STDEV(T22:T24)</f>
        <v>1.9131655743745155E-4</v>
      </c>
      <c r="W22" s="8"/>
      <c r="X22" s="4"/>
      <c r="Y22" s="7">
        <v>26.89</v>
      </c>
      <c r="Z22" s="8">
        <f t="shared" si="5"/>
        <v>10.170000000000002</v>
      </c>
      <c r="AA22" s="8">
        <f t="shared" si="6"/>
        <v>8.6801043082672781E-4</v>
      </c>
      <c r="AB22" s="8">
        <f>AVERAGE(AA22:AA24)</f>
        <v>9.2312342203561433E-4</v>
      </c>
      <c r="AC22" s="8">
        <f>STDEV(AA22:AA24)</f>
        <v>6.1963760636037787E-5</v>
      </c>
      <c r="AD22" s="8"/>
      <c r="AE22" s="4"/>
      <c r="AF22" s="7">
        <v>27.24</v>
      </c>
      <c r="AG22" s="8">
        <f t="shared" si="7"/>
        <v>10.52</v>
      </c>
      <c r="AH22" s="8">
        <f t="shared" si="8"/>
        <v>6.8102718083515919E-4</v>
      </c>
      <c r="AI22" s="8">
        <f>AVERAGE(AH22:AH24)</f>
        <v>7.069259330932748E-4</v>
      </c>
      <c r="AJ22" s="8">
        <f>STDEV(AH22:AH24)</f>
        <v>2.2977299387770316E-5</v>
      </c>
      <c r="AK22" s="8"/>
      <c r="AL22" s="4"/>
      <c r="AM22" s="7">
        <v>23.82</v>
      </c>
      <c r="AN22" s="8">
        <f t="shared" si="9"/>
        <v>7.1000000000000014</v>
      </c>
      <c r="AO22" s="8">
        <f t="shared" si="10"/>
        <v>7.2893202463813036E-3</v>
      </c>
      <c r="AP22" s="8">
        <f>AVERAGE(AO22:AO24)</f>
        <v>8.0910745991094098E-3</v>
      </c>
      <c r="AQ22" s="8">
        <f>STDEV(AO22:AO24)</f>
        <v>7.1643622751847746E-4</v>
      </c>
      <c r="AR22" s="8"/>
      <c r="AS22" s="4"/>
      <c r="AT22" s="7">
        <v>22.42</v>
      </c>
      <c r="AU22" s="8">
        <f t="shared" si="11"/>
        <v>5.7000000000000028</v>
      </c>
      <c r="AV22" s="8">
        <f t="shared" si="12"/>
        <v>1.9236631458514283E-2</v>
      </c>
      <c r="AW22" s="8">
        <f>AVERAGE(AV22:AV24)</f>
        <v>1.9423463914964415E-2</v>
      </c>
      <c r="AX22" s="8">
        <f>STDEV(AV22:AV24)</f>
        <v>6.9522326367688232E-4</v>
      </c>
      <c r="AY22" s="8"/>
      <c r="AZ22" s="4"/>
      <c r="BA22" s="7">
        <v>34.25</v>
      </c>
      <c r="BB22" s="8">
        <f t="shared" si="13"/>
        <v>17.53</v>
      </c>
      <c r="BC22" s="8">
        <f t="shared" si="14"/>
        <v>5.2837733005940397E-6</v>
      </c>
      <c r="BD22" s="8">
        <f>AVERAGE(BC22:BC24)</f>
        <v>7.7059041101126089E-6</v>
      </c>
      <c r="BE22" s="8">
        <f>STDEV(BC22:BC24)</f>
        <v>2.2243243664430123E-6</v>
      </c>
      <c r="BF22" s="8"/>
      <c r="BG22" s="4"/>
      <c r="BH22" s="7">
        <v>28.59</v>
      </c>
      <c r="BI22" s="8">
        <f t="shared" si="15"/>
        <v>11.870000000000001</v>
      </c>
      <c r="BJ22" s="8">
        <f t="shared" si="16"/>
        <v>2.6716154815936021E-4</v>
      </c>
      <c r="BK22" s="8">
        <f>AVERAGE(BJ22:BJ24)</f>
        <v>2.8328283861347563E-4</v>
      </c>
      <c r="BL22" s="8">
        <f>STDEV(BJ22:BJ24)</f>
        <v>1.3997911625654034E-5</v>
      </c>
      <c r="BM22" s="8"/>
      <c r="BN22" s="4"/>
      <c r="BO22" s="7">
        <v>27.13</v>
      </c>
      <c r="BP22" s="8">
        <f t="shared" si="17"/>
        <v>10.41</v>
      </c>
      <c r="BQ22" s="8">
        <f t="shared" si="18"/>
        <v>7.3498376338431001E-4</v>
      </c>
      <c r="BR22" s="8">
        <f>AVERAGE(BQ22:BQ24)</f>
        <v>8.0806069991074881E-4</v>
      </c>
      <c r="BS22" s="8">
        <f>STDEV(BQ22:BQ24)</f>
        <v>6.7477894217762003E-5</v>
      </c>
      <c r="BT22" s="8"/>
      <c r="BU22" s="4"/>
      <c r="BV22" s="7">
        <v>39.549999999999997</v>
      </c>
      <c r="BW22" s="8">
        <f t="shared" si="20"/>
        <v>22.83</v>
      </c>
      <c r="BX22" s="8">
        <f t="shared" si="19"/>
        <v>1.3411742266283169E-7</v>
      </c>
      <c r="BY22" s="8">
        <f>AVERAGE(BX22:BX24)</f>
        <v>1.2306815991159528E-7</v>
      </c>
      <c r="BZ22" s="8">
        <f>STDEV(BX22:BX24)</f>
        <v>2.8833881848343248E-8</v>
      </c>
      <c r="CA22" s="8"/>
      <c r="CB22" s="4"/>
    </row>
    <row r="23" spans="2:80" x14ac:dyDescent="0.25">
      <c r="B23" s="8">
        <v>41</v>
      </c>
      <c r="C23" s="8" t="s">
        <v>14</v>
      </c>
      <c r="D23" s="8" t="s">
        <v>25</v>
      </c>
      <c r="E23" s="19">
        <v>16.39</v>
      </c>
      <c r="F23" s="8">
        <f t="shared" si="21"/>
        <v>1.1644433662113639E-5</v>
      </c>
      <c r="G23" s="8"/>
      <c r="H23" s="8"/>
      <c r="I23" s="8"/>
      <c r="J23" s="4"/>
      <c r="K23" s="7">
        <v>25.85</v>
      </c>
      <c r="L23" s="8">
        <f t="shared" si="22"/>
        <v>9.4600000000000009</v>
      </c>
      <c r="M23" s="8">
        <f t="shared" si="23"/>
        <v>1.419895036445615E-3</v>
      </c>
      <c r="N23" s="8"/>
      <c r="O23" s="8"/>
      <c r="P23" s="8"/>
      <c r="Q23" s="4"/>
      <c r="R23" s="7">
        <v>25.07</v>
      </c>
      <c r="S23" s="8">
        <f t="shared" si="3"/>
        <v>8.68</v>
      </c>
      <c r="T23" s="8">
        <f t="shared" si="4"/>
        <v>2.4381456033234624E-3</v>
      </c>
      <c r="U23" s="8"/>
      <c r="V23" s="8"/>
      <c r="W23" s="8"/>
      <c r="X23" s="4"/>
      <c r="Y23" s="7">
        <v>26.37</v>
      </c>
      <c r="Z23" s="8">
        <f t="shared" si="5"/>
        <v>9.98</v>
      </c>
      <c r="AA23" s="8">
        <f t="shared" si="6"/>
        <v>9.9019480448245007E-4</v>
      </c>
      <c r="AB23" s="8"/>
      <c r="AC23" s="8"/>
      <c r="AD23" s="8"/>
      <c r="AE23" s="4"/>
      <c r="AF23" s="7">
        <v>26.82</v>
      </c>
      <c r="AG23" s="8">
        <f t="shared" si="7"/>
        <v>10.43</v>
      </c>
      <c r="AH23" s="8">
        <f t="shared" si="8"/>
        <v>7.2486502472121541E-4</v>
      </c>
      <c r="AI23" s="8"/>
      <c r="AJ23" s="8"/>
      <c r="AK23" s="8"/>
      <c r="AL23" s="4"/>
      <c r="AM23" s="7">
        <v>23.3</v>
      </c>
      <c r="AN23" s="8">
        <f t="shared" si="9"/>
        <v>6.91</v>
      </c>
      <c r="AO23" s="8">
        <f t="shared" si="10"/>
        <v>8.3153920504168734E-3</v>
      </c>
      <c r="AP23" s="8"/>
      <c r="AQ23" s="8"/>
      <c r="AR23" s="8"/>
      <c r="AS23" s="4"/>
      <c r="AT23" s="7">
        <v>22.12</v>
      </c>
      <c r="AU23" s="8">
        <f t="shared" si="11"/>
        <v>5.73</v>
      </c>
      <c r="AV23" s="8">
        <f t="shared" si="12"/>
        <v>1.8840747307668132E-2</v>
      </c>
      <c r="AW23" s="8"/>
      <c r="AX23" s="8"/>
      <c r="AY23" s="8"/>
      <c r="AZ23" s="4"/>
      <c r="BA23" s="7">
        <v>33.049999999999997</v>
      </c>
      <c r="BB23" s="8">
        <f t="shared" si="13"/>
        <v>16.659999999999997</v>
      </c>
      <c r="BC23" s="8">
        <f t="shared" si="14"/>
        <v>9.6569564359305026E-6</v>
      </c>
      <c r="BD23" s="8"/>
      <c r="BE23" s="8"/>
      <c r="BF23" s="8"/>
      <c r="BG23" s="4"/>
      <c r="BH23" s="7">
        <v>28.13</v>
      </c>
      <c r="BI23" s="8">
        <f t="shared" si="15"/>
        <v>11.739999999999998</v>
      </c>
      <c r="BJ23" s="8">
        <f t="shared" si="16"/>
        <v>2.9235319936985577E-4</v>
      </c>
      <c r="BK23" s="8"/>
      <c r="BL23" s="8"/>
      <c r="BM23" s="8"/>
      <c r="BN23" s="4"/>
      <c r="BO23" s="7">
        <v>26.64</v>
      </c>
      <c r="BP23" s="8">
        <f t="shared" si="17"/>
        <v>10.25</v>
      </c>
      <c r="BQ23" s="8">
        <f t="shared" si="18"/>
        <v>8.2118790552120589E-4</v>
      </c>
      <c r="BR23" s="8"/>
      <c r="BS23" s="8"/>
      <c r="BT23" s="8"/>
      <c r="BU23" s="4"/>
      <c r="BV23" s="7">
        <v>39.11</v>
      </c>
      <c r="BW23" s="8">
        <f t="shared" si="20"/>
        <v>22.72</v>
      </c>
      <c r="BX23" s="8">
        <f t="shared" si="19"/>
        <v>1.4474330954492679E-7</v>
      </c>
      <c r="BY23" s="8"/>
      <c r="BZ23" s="8"/>
      <c r="CA23" s="8"/>
      <c r="CB23" s="4"/>
    </row>
    <row r="24" spans="2:80" x14ac:dyDescent="0.25">
      <c r="B24" s="8">
        <v>42</v>
      </c>
      <c r="C24" s="8" t="s">
        <v>14</v>
      </c>
      <c r="D24" s="8" t="s">
        <v>25</v>
      </c>
      <c r="E24" s="7">
        <v>16.350000000000001</v>
      </c>
      <c r="F24" s="8">
        <f t="shared" si="21"/>
        <v>1.1971803251598358E-5</v>
      </c>
      <c r="G24" s="8"/>
      <c r="H24" s="8"/>
      <c r="I24" s="8"/>
      <c r="J24" s="4"/>
      <c r="K24" s="7">
        <v>25.92</v>
      </c>
      <c r="L24" s="8">
        <f t="shared" si="22"/>
        <v>9.57</v>
      </c>
      <c r="M24" s="8">
        <f t="shared" si="23"/>
        <v>1.3156577899079006E-3</v>
      </c>
      <c r="N24" s="8"/>
      <c r="O24" s="8"/>
      <c r="P24" s="8"/>
      <c r="Q24" s="4"/>
      <c r="R24" s="7">
        <v>25.27</v>
      </c>
      <c r="S24" s="8">
        <f t="shared" si="3"/>
        <v>8.9199999999999982</v>
      </c>
      <c r="T24" s="8">
        <f t="shared" si="4"/>
        <v>2.0644883604714489E-3</v>
      </c>
      <c r="U24" s="8"/>
      <c r="V24" s="8"/>
      <c r="W24" s="8"/>
      <c r="X24" s="4"/>
      <c r="Y24" s="7">
        <v>26.45</v>
      </c>
      <c r="Z24" s="8">
        <f t="shared" si="5"/>
        <v>10.099999999999998</v>
      </c>
      <c r="AA24" s="8">
        <f t="shared" si="6"/>
        <v>9.11165030797665E-4</v>
      </c>
      <c r="AB24" s="8"/>
      <c r="AC24" s="8"/>
      <c r="AD24" s="8"/>
      <c r="AE24" s="4"/>
      <c r="AF24" s="7">
        <v>26.8</v>
      </c>
      <c r="AG24" s="8">
        <f t="shared" si="7"/>
        <v>10.45</v>
      </c>
      <c r="AH24" s="8">
        <f t="shared" si="8"/>
        <v>7.1488559372345013E-4</v>
      </c>
      <c r="AI24" s="8"/>
      <c r="AJ24" s="8"/>
      <c r="AK24" s="8"/>
      <c r="AL24" s="4"/>
      <c r="AM24" s="7">
        <v>23.2</v>
      </c>
      <c r="AN24" s="8">
        <f t="shared" si="9"/>
        <v>6.8499999999999979</v>
      </c>
      <c r="AO24" s="8">
        <f t="shared" si="10"/>
        <v>8.6685115005300534E-3</v>
      </c>
      <c r="AP24" s="8"/>
      <c r="AQ24" s="8"/>
      <c r="AR24" s="8"/>
      <c r="AS24" s="4"/>
      <c r="AT24" s="7">
        <v>21.98</v>
      </c>
      <c r="AU24" s="8">
        <f t="shared" si="11"/>
        <v>5.629999999999999</v>
      </c>
      <c r="AV24" s="8">
        <f t="shared" si="12"/>
        <v>2.0193012978710834E-2</v>
      </c>
      <c r="AW24" s="8"/>
      <c r="AX24" s="8"/>
      <c r="AY24" s="8"/>
      <c r="AZ24" s="4"/>
      <c r="BA24" s="7">
        <v>33.25</v>
      </c>
      <c r="BB24" s="8">
        <f t="shared" si="13"/>
        <v>16.899999999999999</v>
      </c>
      <c r="BC24" s="8">
        <f t="shared" si="14"/>
        <v>8.1769825938132817E-6</v>
      </c>
      <c r="BD24" s="8"/>
      <c r="BE24" s="8"/>
      <c r="BF24" s="8"/>
      <c r="BG24" s="4"/>
      <c r="BH24" s="7">
        <v>28.1</v>
      </c>
      <c r="BI24" s="8">
        <f t="shared" si="15"/>
        <v>11.75</v>
      </c>
      <c r="BJ24" s="8">
        <f t="shared" si="16"/>
        <v>2.9033376831121103E-4</v>
      </c>
      <c r="BK24" s="8"/>
      <c r="BL24" s="8"/>
      <c r="BM24" s="8"/>
      <c r="BN24" s="4"/>
      <c r="BO24" s="7">
        <v>26.52</v>
      </c>
      <c r="BP24" s="8">
        <f t="shared" si="17"/>
        <v>10.169999999999998</v>
      </c>
      <c r="BQ24" s="8">
        <f t="shared" si="18"/>
        <v>8.680104308267302E-4</v>
      </c>
      <c r="BR24" s="8"/>
      <c r="BS24" s="8"/>
      <c r="BT24" s="8"/>
      <c r="BU24" s="4"/>
      <c r="BV24" s="7">
        <v>39.75</v>
      </c>
      <c r="BW24" s="8">
        <f t="shared" si="20"/>
        <v>23.4</v>
      </c>
      <c r="BX24" s="8">
        <f t="shared" si="19"/>
        <v>9.0343747527027315E-8</v>
      </c>
      <c r="BY24" s="8"/>
      <c r="BZ24" s="8"/>
      <c r="CA24" s="8"/>
      <c r="CB24" s="4"/>
    </row>
    <row r="25" spans="2:80" x14ac:dyDescent="0.25">
      <c r="B25" s="8">
        <v>64</v>
      </c>
      <c r="C25" s="8" t="s">
        <v>15</v>
      </c>
      <c r="D25" s="8" t="s">
        <v>25</v>
      </c>
      <c r="E25" s="7">
        <v>16.760000000000002</v>
      </c>
      <c r="F25" s="8">
        <f t="shared" si="21"/>
        <v>9.0102589525568379E-6</v>
      </c>
      <c r="G25" s="8">
        <f>AVERAGE(F25:F27)</f>
        <v>9.1774655498778913E-6</v>
      </c>
      <c r="H25" s="8">
        <f>STDEV(F25:F27)</f>
        <v>2.7145993329722701E-6</v>
      </c>
      <c r="I25" s="8"/>
      <c r="J25" s="4"/>
      <c r="K25" s="7">
        <v>25.29</v>
      </c>
      <c r="L25" s="8">
        <f t="shared" si="22"/>
        <v>8.5299999999999976</v>
      </c>
      <c r="M25" s="8">
        <f t="shared" si="23"/>
        <v>2.7052919299041553E-3</v>
      </c>
      <c r="N25" s="8">
        <f>AVERAGE(M25:M27)</f>
        <v>2.8688390373464525E-3</v>
      </c>
      <c r="O25" s="8">
        <f>STDEV(M25:M27)</f>
        <v>4.4938961246011709E-4</v>
      </c>
      <c r="P25" s="8"/>
      <c r="Q25" s="4"/>
      <c r="R25" s="7">
        <v>25.9</v>
      </c>
      <c r="S25" s="8">
        <f t="shared" si="3"/>
        <v>9.139999999999997</v>
      </c>
      <c r="T25" s="8">
        <f t="shared" si="4"/>
        <v>1.7724983502288346E-3</v>
      </c>
      <c r="U25" s="8">
        <f>AVERAGE(T25:T27)</f>
        <v>1.9581767692244691E-3</v>
      </c>
      <c r="V25" s="8">
        <f>STDEV(T25:T27)</f>
        <v>1.7055635116279888E-4</v>
      </c>
      <c r="W25" s="8"/>
      <c r="X25" s="4"/>
      <c r="Y25" s="7">
        <v>25.21</v>
      </c>
      <c r="Z25" s="8">
        <f t="shared" si="5"/>
        <v>8.4499999999999993</v>
      </c>
      <c r="AA25" s="8">
        <f t="shared" si="6"/>
        <v>2.8595423748938014E-3</v>
      </c>
      <c r="AB25" s="8">
        <f>AVERAGE(AA25:AA27)</f>
        <v>3.5772234504654692E-3</v>
      </c>
      <c r="AC25" s="8">
        <f>STDEV(AA25:AA27)</f>
        <v>1.0185100103204494E-3</v>
      </c>
      <c r="AD25" s="8"/>
      <c r="AE25" s="4"/>
      <c r="AF25" s="7">
        <v>26.38</v>
      </c>
      <c r="AG25" s="8">
        <f t="shared" si="7"/>
        <v>9.6199999999999974</v>
      </c>
      <c r="AH25" s="8">
        <f t="shared" si="8"/>
        <v>1.2708416557050159E-3</v>
      </c>
      <c r="AI25" s="8">
        <f>AVERAGE(AH25:AH27)</f>
        <v>1.4781956592820153E-3</v>
      </c>
      <c r="AJ25" s="8">
        <f>STDEV(AH25:AH27)</f>
        <v>2.2903115321503773E-4</v>
      </c>
      <c r="AK25" s="8"/>
      <c r="AL25" s="4"/>
      <c r="AM25" s="7">
        <v>22.14</v>
      </c>
      <c r="AN25" s="8">
        <f t="shared" si="9"/>
        <v>5.379999999999999</v>
      </c>
      <c r="AO25" s="8">
        <f t="shared" si="10"/>
        <v>2.4013674707625218E-2</v>
      </c>
      <c r="AP25" s="8">
        <f>AVERAGE(AO25:AO27)</f>
        <v>3.3400492354490711E-2</v>
      </c>
      <c r="AQ25" s="8">
        <f>STDEV(AO25:AO27)</f>
        <v>1.0350964259555163E-2</v>
      </c>
      <c r="AR25" s="8"/>
      <c r="AS25" s="4"/>
      <c r="AT25" s="7">
        <v>20.23</v>
      </c>
      <c r="AU25" s="8">
        <f t="shared" si="11"/>
        <v>3.4699999999999989</v>
      </c>
      <c r="AV25" s="8">
        <f t="shared" si="12"/>
        <v>9.0245574720156083E-2</v>
      </c>
      <c r="AW25" s="8">
        <f>AVERAGE(AV25:AV27)</f>
        <v>0.11126108646009131</v>
      </c>
      <c r="AX25" s="8">
        <f>STDEV(AV25:AV27)</f>
        <v>1.9409766422700921E-2</v>
      </c>
      <c r="AY25" s="8"/>
      <c r="AZ25" s="4"/>
      <c r="BA25" s="7">
        <v>33.53</v>
      </c>
      <c r="BB25" s="8">
        <f t="shared" si="13"/>
        <v>16.77</v>
      </c>
      <c r="BC25" s="8">
        <f t="shared" si="14"/>
        <v>8.9480205477285693E-6</v>
      </c>
      <c r="BD25" s="8">
        <f>AVERAGE(BC25:BC27)</f>
        <v>6.8559504816252403E-6</v>
      </c>
      <c r="BE25" s="8">
        <f>STDEV(BC25:BC27)</f>
        <v>1.8367440199987931E-6</v>
      </c>
      <c r="BF25" s="8"/>
      <c r="BG25" s="4"/>
      <c r="BH25" s="7">
        <v>28.28</v>
      </c>
      <c r="BI25" s="8">
        <f t="shared" si="15"/>
        <v>11.52</v>
      </c>
      <c r="BJ25" s="8">
        <f t="shared" si="16"/>
        <v>3.4051359041757954E-4</v>
      </c>
      <c r="BK25" s="8">
        <f>AVERAGE(BJ25:BJ27)</f>
        <v>3.4146726566865296E-4</v>
      </c>
      <c r="BL25" s="8">
        <f>STDEV(BJ25:BJ27)</f>
        <v>1.3055805340094836E-5</v>
      </c>
      <c r="BM25" s="8"/>
      <c r="BN25" s="4"/>
      <c r="BO25" s="7">
        <v>25.75</v>
      </c>
      <c r="BP25" s="8">
        <f t="shared" si="17"/>
        <v>8.9899999999999984</v>
      </c>
      <c r="BQ25" s="8">
        <f t="shared" si="18"/>
        <v>1.9667100587045312E-3</v>
      </c>
      <c r="BR25" s="8">
        <f>AVERAGE(BQ25:BQ27)</f>
        <v>2.0640433486982389E-3</v>
      </c>
      <c r="BS25" s="8">
        <f>STDEV(BQ25:BQ27)</f>
        <v>2.4131637354439192E-4</v>
      </c>
      <c r="BT25" s="8"/>
      <c r="BU25" s="4"/>
      <c r="BV25" s="7">
        <v>38.92</v>
      </c>
      <c r="BW25" s="8">
        <f t="shared" si="20"/>
        <v>22.16</v>
      </c>
      <c r="BX25" s="8">
        <f t="shared" si="19"/>
        <v>2.1339060567092257E-7</v>
      </c>
      <c r="BY25" s="8">
        <f>AVERAGE(BX25:BX27)</f>
        <v>4.9556314777982279E-7</v>
      </c>
      <c r="BZ25" s="8">
        <f>STDEV(BX25:BX27)</f>
        <v>2.7314489261089417E-7</v>
      </c>
      <c r="CA25" s="8"/>
      <c r="CB25" s="4"/>
    </row>
    <row r="26" spans="2:80" x14ac:dyDescent="0.25">
      <c r="B26" s="8">
        <v>65</v>
      </c>
      <c r="C26" s="8" t="s">
        <v>15</v>
      </c>
      <c r="D26" s="8" t="s">
        <v>25</v>
      </c>
      <c r="E26" s="7">
        <v>17.22</v>
      </c>
      <c r="F26" s="8">
        <f t="shared" si="21"/>
        <v>6.550334445478478E-6</v>
      </c>
      <c r="G26" s="8"/>
      <c r="H26" s="8"/>
      <c r="I26" s="8"/>
      <c r="J26" s="4"/>
      <c r="K26" s="7">
        <v>25.43</v>
      </c>
      <c r="L26" s="8">
        <f t="shared" si="22"/>
        <v>8.2100000000000009</v>
      </c>
      <c r="M26" s="8">
        <f t="shared" si="23"/>
        <v>3.377098559796348E-3</v>
      </c>
      <c r="N26" s="8"/>
      <c r="O26" s="8"/>
      <c r="P26" s="8"/>
      <c r="Q26" s="4"/>
      <c r="R26" s="7">
        <v>26.11</v>
      </c>
      <c r="S26" s="8">
        <f t="shared" si="3"/>
        <v>8.89</v>
      </c>
      <c r="T26" s="8">
        <f t="shared" si="4"/>
        <v>2.1078676494227081E-3</v>
      </c>
      <c r="U26" s="8"/>
      <c r="V26" s="8"/>
      <c r="W26" s="8"/>
      <c r="X26" s="4"/>
      <c r="Y26" s="7">
        <v>24.94</v>
      </c>
      <c r="Z26" s="8">
        <f t="shared" si="5"/>
        <v>7.7200000000000024</v>
      </c>
      <c r="AA26" s="8">
        <f t="shared" si="6"/>
        <v>4.7429487671681462E-3</v>
      </c>
      <c r="AB26" s="8"/>
      <c r="AC26" s="8"/>
      <c r="AD26" s="8"/>
      <c r="AE26" s="4"/>
      <c r="AF26" s="7">
        <v>26.4</v>
      </c>
      <c r="AG26" s="8">
        <f t="shared" si="7"/>
        <v>9.18</v>
      </c>
      <c r="AH26" s="8">
        <f t="shared" si="8"/>
        <v>1.7240292896301863E-3</v>
      </c>
      <c r="AI26" s="8"/>
      <c r="AJ26" s="8"/>
      <c r="AK26" s="8"/>
      <c r="AL26" s="4"/>
      <c r="AM26" s="7">
        <v>21.71</v>
      </c>
      <c r="AN26" s="8">
        <f t="shared" si="9"/>
        <v>4.490000000000002</v>
      </c>
      <c r="AO26" s="8">
        <f t="shared" si="10"/>
        <v>4.4501568612408428E-2</v>
      </c>
      <c r="AP26" s="8"/>
      <c r="AQ26" s="8"/>
      <c r="AR26" s="8"/>
      <c r="AS26" s="4"/>
      <c r="AT26" s="7">
        <v>20.18</v>
      </c>
      <c r="AU26" s="8">
        <f t="shared" si="11"/>
        <v>2.9600000000000009</v>
      </c>
      <c r="AV26" s="8">
        <f t="shared" si="12"/>
        <v>0.12851422833200823</v>
      </c>
      <c r="AW26" s="8"/>
      <c r="AX26" s="8"/>
      <c r="AY26" s="8"/>
      <c r="AZ26" s="4"/>
      <c r="BA26" s="7">
        <v>34.69</v>
      </c>
      <c r="BB26" s="8">
        <f t="shared" si="13"/>
        <v>17.47</v>
      </c>
      <c r="BC26" s="8">
        <f t="shared" si="14"/>
        <v>5.5081527539157774E-6</v>
      </c>
      <c r="BD26" s="8"/>
      <c r="BE26" s="8"/>
      <c r="BF26" s="8"/>
      <c r="BG26" s="4"/>
      <c r="BH26" s="7">
        <v>28.68</v>
      </c>
      <c r="BI26" s="8">
        <f t="shared" si="15"/>
        <v>11.46</v>
      </c>
      <c r="BJ26" s="8">
        <f t="shared" si="16"/>
        <v>3.5497375911140396E-4</v>
      </c>
      <c r="BK26" s="8"/>
      <c r="BL26" s="8"/>
      <c r="BM26" s="8"/>
      <c r="BN26" s="4"/>
      <c r="BO26" s="7">
        <v>25.96</v>
      </c>
      <c r="BP26" s="8">
        <f t="shared" si="17"/>
        <v>8.740000000000002</v>
      </c>
      <c r="BQ26" s="8">
        <f t="shared" si="18"/>
        <v>2.3388255949588427E-3</v>
      </c>
      <c r="BR26" s="8"/>
      <c r="BS26" s="8"/>
      <c r="BT26" s="8"/>
      <c r="BU26" s="4"/>
      <c r="BV26" s="7">
        <v>37.549999999999997</v>
      </c>
      <c r="BW26" s="8">
        <f t="shared" si="20"/>
        <v>20.329999999999998</v>
      </c>
      <c r="BX26" s="8">
        <f t="shared" si="19"/>
        <v>7.5868271232120464E-7</v>
      </c>
      <c r="BY26" s="8"/>
      <c r="BZ26" s="8"/>
      <c r="CA26" s="8"/>
      <c r="CB26" s="4"/>
    </row>
    <row r="27" spans="2:80" x14ac:dyDescent="0.25">
      <c r="B27" s="8">
        <v>66</v>
      </c>
      <c r="C27" s="8" t="s">
        <v>15</v>
      </c>
      <c r="D27" s="8" t="s">
        <v>25</v>
      </c>
      <c r="E27" s="7">
        <v>16.350000000000001</v>
      </c>
      <c r="F27" s="8">
        <f t="shared" si="21"/>
        <v>1.1971803251598358E-5</v>
      </c>
      <c r="G27" s="8"/>
      <c r="H27" s="8"/>
      <c r="I27" s="8"/>
      <c r="J27" s="4"/>
      <c r="K27" s="7">
        <v>24.98</v>
      </c>
      <c r="L27" s="8">
        <f t="shared" si="22"/>
        <v>8.629999999999999</v>
      </c>
      <c r="M27" s="8">
        <f t="shared" si="23"/>
        <v>2.5241266223388547E-3</v>
      </c>
      <c r="N27" s="8"/>
      <c r="O27" s="8"/>
      <c r="P27" s="8"/>
      <c r="Q27" s="4"/>
      <c r="R27" s="7">
        <v>25.32</v>
      </c>
      <c r="S27" s="8">
        <f t="shared" si="3"/>
        <v>8.9699999999999989</v>
      </c>
      <c r="T27" s="8">
        <f t="shared" si="4"/>
        <v>1.9941643080218638E-3</v>
      </c>
      <c r="U27" s="8"/>
      <c r="V27" s="8"/>
      <c r="W27" s="8"/>
      <c r="X27" s="4"/>
      <c r="Y27" s="7">
        <v>24.67</v>
      </c>
      <c r="Z27" s="8">
        <f t="shared" si="5"/>
        <v>8.32</v>
      </c>
      <c r="AA27" s="8">
        <f t="shared" si="6"/>
        <v>3.1291792093344601E-3</v>
      </c>
      <c r="AB27" s="8"/>
      <c r="AC27" s="8"/>
      <c r="AD27" s="8"/>
      <c r="AE27" s="4"/>
      <c r="AF27" s="7">
        <v>25.79</v>
      </c>
      <c r="AG27" s="8">
        <f t="shared" si="7"/>
        <v>9.4399999999999977</v>
      </c>
      <c r="AH27" s="8">
        <f t="shared" si="8"/>
        <v>1.4397160325108436E-3</v>
      </c>
      <c r="AI27" s="8"/>
      <c r="AJ27" s="8"/>
      <c r="AK27" s="8"/>
      <c r="AL27" s="4"/>
      <c r="AM27" s="7">
        <v>21.33</v>
      </c>
      <c r="AN27" s="8">
        <f t="shared" si="9"/>
        <v>4.9799999999999969</v>
      </c>
      <c r="AO27" s="8">
        <f t="shared" si="10"/>
        <v>3.1686233743438486E-2</v>
      </c>
      <c r="AP27" s="8"/>
      <c r="AQ27" s="8"/>
      <c r="AR27" s="8"/>
      <c r="AS27" s="4"/>
      <c r="AT27" s="7">
        <v>19.47</v>
      </c>
      <c r="AU27" s="8">
        <f t="shared" si="11"/>
        <v>3.1199999999999974</v>
      </c>
      <c r="AV27" s="8">
        <f t="shared" si="12"/>
        <v>0.11502345632810961</v>
      </c>
      <c r="AW27" s="8"/>
      <c r="AX27" s="8"/>
      <c r="AY27" s="8"/>
      <c r="AZ27" s="4"/>
      <c r="BA27" s="7">
        <v>33.67</v>
      </c>
      <c r="BB27" s="8">
        <f t="shared" si="13"/>
        <v>17.32</v>
      </c>
      <c r="BC27" s="8">
        <f t="shared" si="14"/>
        <v>6.1116781432313733E-6</v>
      </c>
      <c r="BD27" s="8"/>
      <c r="BE27" s="8"/>
      <c r="BF27" s="8"/>
      <c r="BG27" s="4"/>
      <c r="BH27" s="7">
        <v>27.92</v>
      </c>
      <c r="BI27" s="8">
        <f t="shared" si="15"/>
        <v>11.57</v>
      </c>
      <c r="BJ27" s="8">
        <f t="shared" si="16"/>
        <v>3.2891444747697537E-4</v>
      </c>
      <c r="BK27" s="8"/>
      <c r="BL27" s="8"/>
      <c r="BM27" s="8"/>
      <c r="BN27" s="4"/>
      <c r="BO27" s="7">
        <v>25.4</v>
      </c>
      <c r="BP27" s="8">
        <f t="shared" si="17"/>
        <v>9.0499999999999972</v>
      </c>
      <c r="BQ27" s="8">
        <f t="shared" si="18"/>
        <v>1.8865943924313432E-3</v>
      </c>
      <c r="BR27" s="8"/>
      <c r="BS27" s="8"/>
      <c r="BT27" s="8"/>
      <c r="BU27" s="4"/>
      <c r="BV27" s="7">
        <v>37.24</v>
      </c>
      <c r="BW27" s="8">
        <f t="shared" si="20"/>
        <v>20.89</v>
      </c>
      <c r="BX27" s="8">
        <f t="shared" si="19"/>
        <v>5.1461612534734128E-7</v>
      </c>
      <c r="BY27" s="8"/>
      <c r="BZ27" s="8"/>
      <c r="CA27" s="8"/>
      <c r="CB27" s="4"/>
    </row>
    <row r="28" spans="2:80" x14ac:dyDescent="0.25">
      <c r="B28" s="8">
        <v>88</v>
      </c>
      <c r="C28" s="8" t="s">
        <v>16</v>
      </c>
      <c r="D28" s="8" t="s">
        <v>25</v>
      </c>
      <c r="E28" s="7">
        <v>16.489999999999998</v>
      </c>
      <c r="F28" s="8">
        <f t="shared" si="21"/>
        <v>1.0864640774513798E-5</v>
      </c>
      <c r="G28" s="8">
        <f>AVERAGE(F28:F30)</f>
        <v>1.2880156507564179E-5</v>
      </c>
      <c r="H28" s="8">
        <f>STDEV(F28:F30)</f>
        <v>2.040506495141328E-6</v>
      </c>
      <c r="I28" s="8"/>
      <c r="J28" s="4"/>
      <c r="K28" s="7">
        <v>26.21</v>
      </c>
      <c r="L28" s="8">
        <f t="shared" si="22"/>
        <v>9.7200000000000024</v>
      </c>
      <c r="M28" s="8">
        <f t="shared" si="23"/>
        <v>1.1857371917920363E-3</v>
      </c>
      <c r="N28" s="8">
        <f>AVERAGE(M28:M30)</f>
        <v>1.2061124090953325E-3</v>
      </c>
      <c r="O28" s="8">
        <f>STDEV(M28:M30)</f>
        <v>3.4873628785544547E-4</v>
      </c>
      <c r="P28" s="8"/>
      <c r="Q28" s="4"/>
      <c r="R28" s="7">
        <v>26.15</v>
      </c>
      <c r="S28" s="8">
        <f t="shared" si="3"/>
        <v>9.66</v>
      </c>
      <c r="T28" s="8">
        <f t="shared" si="4"/>
        <v>1.2360904237991017E-3</v>
      </c>
      <c r="U28" s="8">
        <f>AVERAGE(T28:T30)</f>
        <v>1.142077930307743E-3</v>
      </c>
      <c r="V28" s="8">
        <f>STDEV(T28:T30)</f>
        <v>3.5413061003205116E-4</v>
      </c>
      <c r="W28" s="8"/>
      <c r="X28" s="4"/>
      <c r="Y28" s="7">
        <v>25.32</v>
      </c>
      <c r="Z28" s="8">
        <f t="shared" si="5"/>
        <v>8.8300000000000018</v>
      </c>
      <c r="AA28" s="8">
        <f t="shared" si="6"/>
        <v>2.1973798529078292E-3</v>
      </c>
      <c r="AB28" s="8">
        <f>AVERAGE(AA28:AA30)</f>
        <v>1.8283652430169637E-3</v>
      </c>
      <c r="AC28" s="8">
        <f>STDEV(AA28:AA30)</f>
        <v>4.8451381443834825E-4</v>
      </c>
      <c r="AD28" s="8"/>
      <c r="AE28" s="4"/>
      <c r="AF28" s="7">
        <v>26.23</v>
      </c>
      <c r="AG28" s="8">
        <f t="shared" si="7"/>
        <v>9.740000000000002</v>
      </c>
      <c r="AH28" s="8">
        <f t="shared" si="8"/>
        <v>1.1694127974794214E-3</v>
      </c>
      <c r="AI28" s="8">
        <f>AVERAGE(AH28:AH30)</f>
        <v>1.0928990874018928E-3</v>
      </c>
      <c r="AJ28" s="8">
        <f>STDEV(AH28:AH30)</f>
        <v>2.2612596384699872E-4</v>
      </c>
      <c r="AK28" s="8"/>
      <c r="AL28" s="4"/>
      <c r="AM28" s="7">
        <v>21.81</v>
      </c>
      <c r="AN28" s="8">
        <f t="shared" si="9"/>
        <v>5.32</v>
      </c>
      <c r="AO28" s="8">
        <f t="shared" si="10"/>
        <v>2.5033433674675688E-2</v>
      </c>
      <c r="AP28" s="8">
        <f>AVERAGE(AO28:AO30)</f>
        <v>2.1703795641267325E-2</v>
      </c>
      <c r="AQ28" s="8">
        <f>STDEV(AO28:AO30)</f>
        <v>4.9105083165225331E-3</v>
      </c>
      <c r="AR28" s="8"/>
      <c r="AS28" s="4"/>
      <c r="AT28" s="7">
        <v>20.36</v>
      </c>
      <c r="AU28" s="8">
        <f t="shared" si="11"/>
        <v>3.870000000000001</v>
      </c>
      <c r="AV28" s="8">
        <f t="shared" si="12"/>
        <v>6.8393356328796187E-2</v>
      </c>
      <c r="AW28" s="8">
        <f>AVERAGE(AV28:AV30)</f>
        <v>6.983747714154552E-2</v>
      </c>
      <c r="AX28" s="8">
        <f>STDEV(AV28:AV30)</f>
        <v>5.9875502061622968E-3</v>
      </c>
      <c r="AY28" s="8"/>
      <c r="AZ28" s="4"/>
      <c r="BA28" s="7">
        <v>33.479999999999997</v>
      </c>
      <c r="BB28" s="8">
        <f t="shared" si="13"/>
        <v>16.989999999999998</v>
      </c>
      <c r="BC28" s="8">
        <f t="shared" si="14"/>
        <v>7.6824611668145768E-6</v>
      </c>
      <c r="BD28" s="8">
        <f>AVERAGE(BC28:BC30)</f>
        <v>6.6048920364168846E-6</v>
      </c>
      <c r="BE28" s="8">
        <f>STDEV(BC28:BC30)</f>
        <v>1.4439566904630254E-6</v>
      </c>
      <c r="BF28" s="8"/>
      <c r="BG28" s="4"/>
      <c r="BH28" s="7">
        <v>27.82</v>
      </c>
      <c r="BI28" s="8">
        <f t="shared" si="15"/>
        <v>11.330000000000002</v>
      </c>
      <c r="BJ28" s="8">
        <f t="shared" si="16"/>
        <v>3.8844554870845602E-4</v>
      </c>
      <c r="BK28" s="8">
        <f>AVERAGE(BJ28:BJ30)</f>
        <v>3.5630493544777588E-4</v>
      </c>
      <c r="BL28" s="8">
        <f>STDEV(BJ28:BJ30)</f>
        <v>3.7226111665024895E-5</v>
      </c>
      <c r="BM28" s="8"/>
      <c r="BN28" s="4"/>
      <c r="BO28" s="7">
        <v>25.35</v>
      </c>
      <c r="BP28" s="8">
        <f t="shared" si="17"/>
        <v>8.860000000000003</v>
      </c>
      <c r="BQ28" s="8">
        <f t="shared" si="18"/>
        <v>2.1521584294465022E-3</v>
      </c>
      <c r="BR28" s="8">
        <f>AVERAGE(BQ28:BQ30)</f>
        <v>1.950559040261201E-3</v>
      </c>
      <c r="BS28" s="8">
        <f>STDEV(BQ28:BQ30)</f>
        <v>3.6222164317449264E-4</v>
      </c>
      <c r="BT28" s="8"/>
      <c r="BU28" s="4"/>
      <c r="BV28" s="7">
        <v>39.1</v>
      </c>
      <c r="BW28" s="8">
        <f t="shared" si="20"/>
        <v>22.610000000000003</v>
      </c>
      <c r="BX28" s="8">
        <f t="shared" si="19"/>
        <v>1.5621106670598526E-7</v>
      </c>
      <c r="BY28" s="8">
        <f>AVERAGE(BX28:BX30)</f>
        <v>1.8563024524201898E-7</v>
      </c>
      <c r="BZ28" s="8">
        <f>STDEV(BX28:BX30)</f>
        <v>4.7203297915119111E-8</v>
      </c>
      <c r="CA28" s="8"/>
      <c r="CB28" s="4"/>
    </row>
    <row r="29" spans="2:80" x14ac:dyDescent="0.25">
      <c r="B29" s="8">
        <v>89</v>
      </c>
      <c r="C29" s="8" t="s">
        <v>16</v>
      </c>
      <c r="D29" s="8" t="s">
        <v>25</v>
      </c>
      <c r="E29" s="7">
        <v>16.25</v>
      </c>
      <c r="F29" s="8">
        <f t="shared" si="21"/>
        <v>1.2831061023768835E-5</v>
      </c>
      <c r="G29" s="8"/>
      <c r="H29" s="8"/>
      <c r="I29" s="8"/>
      <c r="J29" s="4"/>
      <c r="K29" s="7">
        <v>25.57</v>
      </c>
      <c r="L29" s="8">
        <f t="shared" si="22"/>
        <v>9.32</v>
      </c>
      <c r="M29" s="8">
        <f t="shared" si="23"/>
        <v>1.5645896046672311E-3</v>
      </c>
      <c r="N29" s="8"/>
      <c r="O29" s="8"/>
      <c r="P29" s="8"/>
      <c r="Q29" s="4"/>
      <c r="R29" s="7">
        <v>25.69</v>
      </c>
      <c r="S29" s="8">
        <f t="shared" si="3"/>
        <v>9.4400000000000013</v>
      </c>
      <c r="T29" s="8">
        <f t="shared" si="4"/>
        <v>1.4397160325108395E-3</v>
      </c>
      <c r="U29" s="8"/>
      <c r="V29" s="8"/>
      <c r="W29" s="8"/>
      <c r="X29" s="4"/>
      <c r="Y29" s="7">
        <v>25.21</v>
      </c>
      <c r="Z29" s="8">
        <f t="shared" si="5"/>
        <v>8.9600000000000009</v>
      </c>
      <c r="AA29" s="8">
        <f t="shared" si="6"/>
        <v>2.0080348176876287E-3</v>
      </c>
      <c r="AB29" s="8"/>
      <c r="AC29" s="8"/>
      <c r="AD29" s="8"/>
      <c r="AE29" s="4"/>
      <c r="AF29" s="7">
        <v>25.87</v>
      </c>
      <c r="AG29" s="8">
        <f t="shared" si="7"/>
        <v>9.620000000000001</v>
      </c>
      <c r="AH29" s="8">
        <f t="shared" si="8"/>
        <v>1.2708416557050126E-3</v>
      </c>
      <c r="AI29" s="8"/>
      <c r="AJ29" s="8"/>
      <c r="AK29" s="8"/>
      <c r="AL29" s="4"/>
      <c r="AM29" s="7">
        <v>21.63</v>
      </c>
      <c r="AN29" s="8">
        <f t="shared" si="9"/>
        <v>5.379999999999999</v>
      </c>
      <c r="AO29" s="8">
        <f t="shared" si="10"/>
        <v>2.4013674707625218E-2</v>
      </c>
      <c r="AP29" s="8"/>
      <c r="AQ29" s="8"/>
      <c r="AR29" s="8"/>
      <c r="AS29" s="4"/>
      <c r="AT29" s="7">
        <v>19.96</v>
      </c>
      <c r="AU29" s="8">
        <f t="shared" si="11"/>
        <v>3.7100000000000009</v>
      </c>
      <c r="AV29" s="8">
        <f t="shared" si="12"/>
        <v>7.6415017355754233E-2</v>
      </c>
      <c r="AW29" s="8"/>
      <c r="AX29" s="8"/>
      <c r="AY29" s="8"/>
      <c r="AZ29" s="4"/>
      <c r="BA29" s="7">
        <v>33.869999999999997</v>
      </c>
      <c r="BB29" s="8">
        <f t="shared" si="13"/>
        <v>17.619999999999997</v>
      </c>
      <c r="BC29" s="8">
        <f t="shared" si="14"/>
        <v>4.9642252175977149E-6</v>
      </c>
      <c r="BD29" s="8"/>
      <c r="BE29" s="8"/>
      <c r="BF29" s="8"/>
      <c r="BG29" s="4"/>
      <c r="BH29" s="7">
        <v>27.88</v>
      </c>
      <c r="BI29" s="8">
        <f t="shared" si="15"/>
        <v>11.629999999999999</v>
      </c>
      <c r="BJ29" s="8">
        <f t="shared" si="16"/>
        <v>3.1551582779235679E-4</v>
      </c>
      <c r="BK29" s="8"/>
      <c r="BL29" s="8"/>
      <c r="BM29" s="8"/>
      <c r="BN29" s="4"/>
      <c r="BO29" s="7">
        <v>25.1</v>
      </c>
      <c r="BP29" s="8">
        <f t="shared" si="17"/>
        <v>8.8500000000000014</v>
      </c>
      <c r="BQ29" s="8">
        <f t="shared" si="18"/>
        <v>2.1671278751325073E-3</v>
      </c>
      <c r="BR29" s="8"/>
      <c r="BS29" s="8"/>
      <c r="BT29" s="8"/>
      <c r="BU29" s="4"/>
      <c r="BV29" s="7">
        <v>38.24</v>
      </c>
      <c r="BW29" s="8">
        <f t="shared" si="20"/>
        <v>21.990000000000002</v>
      </c>
      <c r="BX29" s="8">
        <f t="shared" si="19"/>
        <v>2.40076911462955E-7</v>
      </c>
      <c r="BY29" s="8"/>
      <c r="BZ29" s="8"/>
      <c r="CA29" s="8"/>
      <c r="CB29" s="4"/>
    </row>
    <row r="30" spans="2:80" x14ac:dyDescent="0.25">
      <c r="B30" s="8">
        <v>90</v>
      </c>
      <c r="C30" s="8" t="s">
        <v>16</v>
      </c>
      <c r="D30" s="8" t="s">
        <v>25</v>
      </c>
      <c r="E30" s="7">
        <v>16.03</v>
      </c>
      <c r="F30" s="2">
        <f t="shared" si="21"/>
        <v>1.4944767724409903E-5</v>
      </c>
      <c r="G30" s="2"/>
      <c r="H30" s="2"/>
      <c r="I30" s="2"/>
      <c r="J30" s="1"/>
      <c r="K30" s="3">
        <v>26.2</v>
      </c>
      <c r="L30" s="2">
        <f t="shared" si="22"/>
        <v>10.169999999999998</v>
      </c>
      <c r="M30" s="2">
        <f t="shared" si="23"/>
        <v>8.680104308267302E-4</v>
      </c>
      <c r="N30" s="2"/>
      <c r="O30" s="2"/>
      <c r="P30" s="2"/>
      <c r="Q30" s="1"/>
      <c r="R30" s="3">
        <v>26.41</v>
      </c>
      <c r="S30" s="2">
        <f t="shared" si="3"/>
        <v>10.379999999999999</v>
      </c>
      <c r="T30" s="2">
        <f t="shared" si="4"/>
        <v>7.5042733461328762E-4</v>
      </c>
      <c r="U30" s="2"/>
      <c r="V30" s="2"/>
      <c r="W30" s="2"/>
      <c r="X30" s="1"/>
      <c r="Y30" s="3">
        <v>25.64</v>
      </c>
      <c r="Z30" s="2">
        <f t="shared" si="5"/>
        <v>9.61</v>
      </c>
      <c r="AA30" s="2">
        <f t="shared" si="6"/>
        <v>1.2796810584554338E-3</v>
      </c>
      <c r="AB30" s="2"/>
      <c r="AC30" s="2"/>
      <c r="AD30" s="2"/>
      <c r="AE30" s="1"/>
      <c r="AF30" s="3">
        <v>26.25</v>
      </c>
      <c r="AG30" s="2">
        <f t="shared" si="7"/>
        <v>10.219999999999999</v>
      </c>
      <c r="AH30" s="2">
        <f t="shared" si="8"/>
        <v>8.3844280902124486E-4</v>
      </c>
      <c r="AI30" s="2"/>
      <c r="AJ30" s="2"/>
      <c r="AK30" s="2"/>
      <c r="AL30" s="1"/>
      <c r="AM30" s="3">
        <v>21.99</v>
      </c>
      <c r="AN30" s="2">
        <f t="shared" si="9"/>
        <v>5.9599999999999973</v>
      </c>
      <c r="AO30" s="2">
        <f t="shared" si="10"/>
        <v>1.6064278541501074E-2</v>
      </c>
      <c r="AP30" s="2"/>
      <c r="AQ30" s="2"/>
      <c r="AR30" s="2"/>
      <c r="AS30" s="1"/>
      <c r="AT30" s="3">
        <v>19.98</v>
      </c>
      <c r="AU30" s="2">
        <f t="shared" si="11"/>
        <v>3.9499999999999993</v>
      </c>
      <c r="AV30" s="2">
        <f t="shared" si="12"/>
        <v>6.4704057740086127E-2</v>
      </c>
      <c r="AW30" s="2"/>
      <c r="AX30" s="2"/>
      <c r="AY30" s="2"/>
      <c r="AZ30" s="1"/>
      <c r="BA30" s="3">
        <v>33.119999999999997</v>
      </c>
      <c r="BB30" s="2">
        <f t="shared" si="13"/>
        <v>17.089999999999996</v>
      </c>
      <c r="BC30" s="2">
        <f t="shared" si="14"/>
        <v>7.1679897248383638E-6</v>
      </c>
      <c r="BD30" s="2"/>
      <c r="BE30" s="2"/>
      <c r="BF30" s="2"/>
      <c r="BG30" s="1"/>
      <c r="BH30" s="3">
        <v>27.45</v>
      </c>
      <c r="BI30" s="2">
        <f t="shared" si="15"/>
        <v>11.419999999999998</v>
      </c>
      <c r="BJ30" s="2">
        <f t="shared" si="16"/>
        <v>3.6495342984251472E-4</v>
      </c>
      <c r="BK30" s="2"/>
      <c r="BL30" s="2"/>
      <c r="BM30" s="2"/>
      <c r="BN30" s="1"/>
      <c r="BO30" s="3">
        <v>25.38</v>
      </c>
      <c r="BP30" s="2">
        <f t="shared" si="17"/>
        <v>9.3499999999999979</v>
      </c>
      <c r="BQ30" s="2">
        <f t="shared" si="18"/>
        <v>1.5323908162045933E-3</v>
      </c>
      <c r="BR30" s="2"/>
      <c r="BS30" s="2"/>
      <c r="BT30" s="2"/>
      <c r="BU30" s="1"/>
      <c r="BV30" s="3">
        <v>38.6</v>
      </c>
      <c r="BW30" s="8">
        <f t="shared" si="20"/>
        <v>22.57</v>
      </c>
      <c r="BX30" s="2">
        <f t="shared" si="19"/>
        <v>1.6060275755711672E-7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15.59</v>
      </c>
      <c r="F31" s="9">
        <f>2^-E31</f>
        <v>2.0274136567634754E-5</v>
      </c>
      <c r="G31" s="9">
        <f>AVERAGE(F31:F33)</f>
        <v>1.9334507378449183E-5</v>
      </c>
      <c r="H31" s="9">
        <f>STDEV(F31:F33)</f>
        <v>1.0857702723079816E-6</v>
      </c>
      <c r="I31" s="9"/>
      <c r="J31" s="9"/>
      <c r="K31" s="8">
        <v>25.65</v>
      </c>
      <c r="L31" s="8">
        <f t="shared" si="22"/>
        <v>10.059999999999999</v>
      </c>
      <c r="M31" s="8">
        <f t="shared" si="23"/>
        <v>9.3678136652857943E-4</v>
      </c>
      <c r="N31" s="9">
        <f>AVERAGE(M31:M33)</f>
        <v>7.4950839228570757E-4</v>
      </c>
      <c r="O31" s="9">
        <f>STDEV(M31:M33)</f>
        <v>1.6346749439732761E-4</v>
      </c>
      <c r="P31" s="9"/>
      <c r="Q31" s="9"/>
      <c r="R31" s="8">
        <v>25.96</v>
      </c>
      <c r="S31" s="8">
        <f t="shared" si="3"/>
        <v>10.370000000000001</v>
      </c>
      <c r="T31" s="8">
        <f t="shared" si="4"/>
        <v>7.5564696950312005E-4</v>
      </c>
      <c r="U31" s="9">
        <f>AVERAGE(T31:T33)</f>
        <v>7.3569461511010517E-4</v>
      </c>
      <c r="V31" s="9">
        <f>STDEV(T31:T33)</f>
        <v>3.9198461679408184E-5</v>
      </c>
      <c r="W31" s="9"/>
      <c r="X31" s="9"/>
      <c r="Y31" s="9">
        <v>26</v>
      </c>
      <c r="Z31" s="8">
        <f t="shared" si="5"/>
        <v>10.41</v>
      </c>
      <c r="AA31" s="8">
        <f t="shared" si="6"/>
        <v>7.3498376338431001E-4</v>
      </c>
      <c r="AB31" s="9">
        <f>AVERAGE(AA31:AA33)</f>
        <v>7.2297097958748304E-4</v>
      </c>
      <c r="AC31" s="9">
        <f>STDEV(AA31:AA33)</f>
        <v>5.5543119445517672E-5</v>
      </c>
      <c r="AD31" s="9"/>
      <c r="AE31" s="9"/>
      <c r="AF31" s="9">
        <v>26.06</v>
      </c>
      <c r="AG31" s="8">
        <f t="shared" si="7"/>
        <v>10.469999999999999</v>
      </c>
      <c r="AH31" s="8">
        <f t="shared" si="8"/>
        <v>7.0504355250121929E-4</v>
      </c>
      <c r="AI31" s="9">
        <f>AVERAGE(AH31:AH33)</f>
        <v>7.4067687655317987E-4</v>
      </c>
      <c r="AJ31" s="9">
        <f>STDEV(AH31:AH33)</f>
        <v>3.5927294755278335E-5</v>
      </c>
      <c r="AK31" s="9"/>
      <c r="AL31" s="9"/>
      <c r="AM31" s="9">
        <v>23.67</v>
      </c>
      <c r="AN31" s="8">
        <f t="shared" si="9"/>
        <v>8.0800000000000018</v>
      </c>
      <c r="AO31" s="8">
        <f t="shared" si="10"/>
        <v>3.6955376825218546E-3</v>
      </c>
      <c r="AP31" s="9">
        <f>AVERAGE(AO31:AO33)</f>
        <v>3.2991783071087202E-3</v>
      </c>
      <c r="AQ31" s="9">
        <f>STDEV(AO31:AO33)</f>
        <v>3.7916624072765039E-4</v>
      </c>
      <c r="AR31" s="9"/>
      <c r="AS31" s="9"/>
      <c r="AT31" s="9">
        <v>21.05</v>
      </c>
      <c r="AU31" s="8">
        <f t="shared" si="11"/>
        <v>5.4600000000000009</v>
      </c>
      <c r="AV31" s="8">
        <f t="shared" si="12"/>
        <v>2.2718320583129847E-2</v>
      </c>
      <c r="AW31" s="9">
        <f>AVERAGE(AV31:AV33)</f>
        <v>2.132681025270584E-2</v>
      </c>
      <c r="AX31" s="9">
        <f>STDEV(AV31:AV33)</f>
        <v>3.2813151367841976E-3</v>
      </c>
      <c r="AY31" s="9"/>
      <c r="AZ31" s="9"/>
      <c r="BA31" s="9">
        <v>31.63</v>
      </c>
      <c r="BB31" s="8">
        <f t="shared" si="13"/>
        <v>16.04</v>
      </c>
      <c r="BC31" s="8">
        <f t="shared" si="14"/>
        <v>1.484153667316111E-5</v>
      </c>
      <c r="BD31" s="9">
        <f>AVERAGE(BC31:BC33)</f>
        <v>1.6292500823443222E-5</v>
      </c>
      <c r="BE31" s="9">
        <f>STDEV(BC31:BC33)</f>
        <v>3.2313622539798709E-6</v>
      </c>
      <c r="BF31" s="9"/>
      <c r="BG31" s="9"/>
      <c r="BH31" s="9">
        <v>29.2</v>
      </c>
      <c r="BI31" s="8">
        <f t="shared" si="15"/>
        <v>13.61</v>
      </c>
      <c r="BJ31" s="8">
        <f t="shared" si="16"/>
        <v>7.9980066153464654E-5</v>
      </c>
      <c r="BK31" s="9">
        <f>AVERAGE(BJ31:BJ33)</f>
        <v>1.3840828653511496E-4</v>
      </c>
      <c r="BL31" s="9">
        <f>STDEV(BJ31:BJ33)</f>
        <v>5.1552892491340235E-5</v>
      </c>
      <c r="BM31" s="9"/>
      <c r="BN31" s="9"/>
      <c r="BO31" s="8">
        <v>25.32</v>
      </c>
      <c r="BP31" s="8">
        <f t="shared" si="17"/>
        <v>9.73</v>
      </c>
      <c r="BQ31" s="8">
        <f t="shared" si="18"/>
        <v>1.1775467067292585E-3</v>
      </c>
      <c r="BR31" s="8">
        <f>BQ31:BQ33</f>
        <v>1.1775467067292585E-3</v>
      </c>
      <c r="BS31" s="8">
        <f>STDEV(BQ31:BQ33)</f>
        <v>1.3288795909005278E-4</v>
      </c>
      <c r="BT31" s="8"/>
      <c r="BU31" s="8"/>
      <c r="BV31" s="8">
        <v>41.42</v>
      </c>
      <c r="BW31" s="8">
        <f t="shared" si="20"/>
        <v>25.830000000000002</v>
      </c>
      <c r="BX31" s="8">
        <f t="shared" si="19"/>
        <v>1.6764677832853928E-8</v>
      </c>
      <c r="BY31" s="8">
        <f>AVERAGE(BX31:BX33)</f>
        <v>3.2761498779379881E-8</v>
      </c>
      <c r="BZ31" s="8">
        <f>STDEV(BX31:BX33)</f>
        <v>2.2096935144661007E-8</v>
      </c>
      <c r="CA31" s="8"/>
      <c r="CB31" s="21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15.75</v>
      </c>
      <c r="F32" s="9">
        <f t="shared" ref="F32:F36" si="24">2^-E32</f>
        <v>1.8145860519450716E-5</v>
      </c>
      <c r="G32" s="9"/>
      <c r="H32" s="9"/>
      <c r="I32" s="9"/>
      <c r="J32" s="9"/>
      <c r="K32" s="8">
        <v>26.37</v>
      </c>
      <c r="L32" s="8">
        <f t="shared" si="22"/>
        <v>10.620000000000001</v>
      </c>
      <c r="M32" s="8">
        <f t="shared" si="23"/>
        <v>6.354208278525062E-4</v>
      </c>
      <c r="N32" s="9"/>
      <c r="O32" s="9"/>
      <c r="P32" s="9"/>
      <c r="Q32" s="9"/>
      <c r="R32" s="8">
        <v>26.25</v>
      </c>
      <c r="S32" s="8">
        <f t="shared" si="3"/>
        <v>10.5</v>
      </c>
      <c r="T32" s="8">
        <f t="shared" si="4"/>
        <v>6.9053396600248776E-4</v>
      </c>
      <c r="U32" s="9"/>
      <c r="V32" s="9"/>
      <c r="W32" s="9"/>
      <c r="X32" s="9"/>
      <c r="Y32" s="9">
        <v>26.09</v>
      </c>
      <c r="Z32" s="8">
        <f t="shared" si="5"/>
        <v>10.34</v>
      </c>
      <c r="AA32" s="8">
        <f t="shared" si="6"/>
        <v>7.7152471861657976E-4</v>
      </c>
      <c r="AB32" s="9"/>
      <c r="AC32" s="9"/>
      <c r="AD32" s="9"/>
      <c r="AE32" s="9"/>
      <c r="AF32" s="9">
        <v>26.08</v>
      </c>
      <c r="AG32" s="8">
        <f t="shared" si="7"/>
        <v>10.329999999999998</v>
      </c>
      <c r="AH32" s="8">
        <f t="shared" si="8"/>
        <v>7.7689109741691431E-4</v>
      </c>
      <c r="AI32" s="9"/>
      <c r="AJ32" s="9"/>
      <c r="AK32" s="9"/>
      <c r="AL32" s="9"/>
      <c r="AM32" s="9">
        <v>24.01</v>
      </c>
      <c r="AN32" s="8">
        <f t="shared" si="9"/>
        <v>8.2600000000000016</v>
      </c>
      <c r="AO32" s="8">
        <f t="shared" si="10"/>
        <v>3.262062185267066E-3</v>
      </c>
      <c r="AP32" s="9"/>
      <c r="AQ32" s="9"/>
      <c r="AR32" s="9"/>
      <c r="AS32" s="9"/>
      <c r="AT32" s="9">
        <v>21.15</v>
      </c>
      <c r="AU32" s="8">
        <f t="shared" si="11"/>
        <v>5.3999999999999986</v>
      </c>
      <c r="AV32" s="8">
        <f t="shared" si="12"/>
        <v>2.3683071351725E-2</v>
      </c>
      <c r="AW32" s="9"/>
      <c r="AX32" s="9"/>
      <c r="AY32" s="9"/>
      <c r="AZ32" s="9"/>
      <c r="BA32" s="9">
        <v>31.36</v>
      </c>
      <c r="BB32" s="8">
        <f t="shared" si="13"/>
        <v>15.61</v>
      </c>
      <c r="BC32" s="8">
        <f t="shared" si="14"/>
        <v>1.999501653836616E-5</v>
      </c>
      <c r="BD32" s="9"/>
      <c r="BE32" s="9"/>
      <c r="BF32" s="9"/>
      <c r="BG32" s="9"/>
      <c r="BH32" s="9">
        <v>28.21</v>
      </c>
      <c r="BI32" s="8">
        <f t="shared" si="15"/>
        <v>12.46</v>
      </c>
      <c r="BJ32" s="8">
        <f t="shared" si="16"/>
        <v>1.7748687955570182E-4</v>
      </c>
      <c r="BK32" s="9"/>
      <c r="BL32" s="9"/>
      <c r="BM32" s="9"/>
      <c r="BN32" s="9"/>
      <c r="BO32" s="8">
        <v>25.37</v>
      </c>
      <c r="BP32" s="8">
        <f t="shared" si="17"/>
        <v>9.620000000000001</v>
      </c>
      <c r="BQ32" s="8">
        <f t="shared" si="18"/>
        <v>1.2708416557050126E-3</v>
      </c>
      <c r="BR32" s="8"/>
      <c r="BS32" s="8"/>
      <c r="BT32" s="8"/>
      <c r="BU32" s="8"/>
      <c r="BV32" s="8">
        <v>39.79</v>
      </c>
      <c r="BW32" s="8">
        <f t="shared" si="20"/>
        <v>24.04</v>
      </c>
      <c r="BX32" s="8">
        <f t="shared" si="19"/>
        <v>5.7974752629535548E-8</v>
      </c>
      <c r="BY32" s="8"/>
      <c r="BZ32" s="8"/>
      <c r="CA32" s="8"/>
      <c r="CB32" s="21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15.64</v>
      </c>
      <c r="F33" s="9">
        <f t="shared" si="24"/>
        <v>1.9583525048262075E-5</v>
      </c>
      <c r="G33" s="9"/>
      <c r="H33" s="9"/>
      <c r="I33" s="9"/>
      <c r="J33" s="9"/>
      <c r="K33" s="8">
        <v>26.17</v>
      </c>
      <c r="L33" s="8">
        <f t="shared" si="22"/>
        <v>10.530000000000001</v>
      </c>
      <c r="M33" s="8">
        <f t="shared" si="23"/>
        <v>6.7632298247603687E-4</v>
      </c>
      <c r="N33" s="9"/>
      <c r="O33" s="9"/>
      <c r="P33" s="9"/>
      <c r="Q33" s="9"/>
      <c r="R33" s="8">
        <v>26</v>
      </c>
      <c r="S33" s="8">
        <f t="shared" si="3"/>
        <v>10.36</v>
      </c>
      <c r="T33" s="8">
        <f t="shared" si="4"/>
        <v>7.6090290982470769E-4</v>
      </c>
      <c r="U33" s="9"/>
      <c r="V33" s="9"/>
      <c r="W33" s="9"/>
      <c r="X33" s="9"/>
      <c r="Y33" s="9">
        <v>26.2</v>
      </c>
      <c r="Z33" s="8">
        <f t="shared" si="5"/>
        <v>10.559999999999999</v>
      </c>
      <c r="AA33" s="8">
        <f t="shared" si="6"/>
        <v>6.6240445676155925E-4</v>
      </c>
      <c r="AB33" s="9"/>
      <c r="AC33" s="9"/>
      <c r="AD33" s="9"/>
      <c r="AE33" s="9"/>
      <c r="AF33" s="9">
        <v>26.04</v>
      </c>
      <c r="AG33" s="8">
        <f t="shared" si="7"/>
        <v>10.399999999999999</v>
      </c>
      <c r="AH33" s="8">
        <f t="shared" si="8"/>
        <v>7.4009597974140592E-4</v>
      </c>
      <c r="AI33" s="9"/>
      <c r="AJ33" s="9"/>
      <c r="AK33" s="9"/>
      <c r="AL33" s="9"/>
      <c r="AM33" s="9">
        <v>24.05</v>
      </c>
      <c r="AN33" s="8">
        <f t="shared" si="9"/>
        <v>8.41</v>
      </c>
      <c r="AO33" s="8">
        <f t="shared" si="10"/>
        <v>2.9399350535372405E-3</v>
      </c>
      <c r="AP33" s="9"/>
      <c r="AQ33" s="9"/>
      <c r="AR33" s="9"/>
      <c r="AS33" s="9"/>
      <c r="AT33" s="9">
        <v>21.47</v>
      </c>
      <c r="AU33" s="8">
        <f t="shared" si="11"/>
        <v>5.8299999999999983</v>
      </c>
      <c r="AV33" s="8">
        <f t="shared" si="12"/>
        <v>1.7579038823262672E-2</v>
      </c>
      <c r="AW33" s="9"/>
      <c r="AX33" s="9"/>
      <c r="AY33" s="9"/>
      <c r="AZ33" s="9"/>
      <c r="BA33" s="9">
        <v>31.76</v>
      </c>
      <c r="BB33" s="8">
        <f t="shared" si="13"/>
        <v>16.12</v>
      </c>
      <c r="BC33" s="8">
        <f t="shared" si="14"/>
        <v>1.40409492588024E-5</v>
      </c>
      <c r="BD33" s="9"/>
      <c r="BE33" s="9"/>
      <c r="BF33" s="9"/>
      <c r="BG33" s="9"/>
      <c r="BH33" s="9">
        <v>28.27</v>
      </c>
      <c r="BI33" s="8">
        <f t="shared" si="15"/>
        <v>12.629999999999999</v>
      </c>
      <c r="BJ33" s="8">
        <f t="shared" si="16"/>
        <v>1.5775791389617837E-4</v>
      </c>
      <c r="BK33" s="9"/>
      <c r="BL33" s="9"/>
      <c r="BM33" s="9"/>
      <c r="BN33" s="9"/>
      <c r="BO33" s="8">
        <v>25.08</v>
      </c>
      <c r="BP33" s="8">
        <f t="shared" si="17"/>
        <v>9.4399999999999977</v>
      </c>
      <c r="BQ33" s="8">
        <f t="shared" si="18"/>
        <v>1.4397160325108436E-3</v>
      </c>
      <c r="BR33" s="8"/>
      <c r="BS33" s="8"/>
      <c r="BT33" s="8"/>
      <c r="BU33" s="8"/>
      <c r="BV33" s="8">
        <v>40.98</v>
      </c>
      <c r="BW33" s="8">
        <f t="shared" si="20"/>
        <v>25.339999999999996</v>
      </c>
      <c r="BX33" s="8">
        <f t="shared" si="19"/>
        <v>2.3545065875750171E-8</v>
      </c>
      <c r="BY33" s="8"/>
      <c r="BZ33" s="8"/>
      <c r="CA33" s="8"/>
      <c r="CB33" s="21"/>
    </row>
    <row r="34" spans="2:80" x14ac:dyDescent="0.25">
      <c r="B34" s="8">
        <v>112</v>
      </c>
      <c r="C34" s="9" t="s">
        <v>28</v>
      </c>
      <c r="D34" s="12" t="s">
        <v>17</v>
      </c>
      <c r="E34" s="6">
        <v>15.82</v>
      </c>
      <c r="F34" s="9">
        <f t="shared" si="24"/>
        <v>1.7286436238034035E-5</v>
      </c>
      <c r="G34" s="9">
        <f t="shared" ref="G34" si="26">AVERAGE(F34:F36)</f>
        <v>1.8097537237696786E-5</v>
      </c>
      <c r="H34" s="9">
        <f t="shared" ref="H34" si="27">STDEV(F34:F36)</f>
        <v>1.4048681414857921E-6</v>
      </c>
      <c r="I34" s="6">
        <f>G34/G31</f>
        <v>0.93602267094060232</v>
      </c>
      <c r="J34" s="6">
        <f>((H34/G34)^2+(H31/G31)^2)^0.5*I34</f>
        <v>8.9680861474088575E-2</v>
      </c>
      <c r="K34" s="6">
        <v>25.93</v>
      </c>
      <c r="L34" s="8">
        <f t="shared" si="22"/>
        <v>10.11</v>
      </c>
      <c r="M34" s="8">
        <f t="shared" si="23"/>
        <v>9.0487115418981588E-4</v>
      </c>
      <c r="N34" s="9">
        <f t="shared" ref="N34" si="28">AVERAGE(M34:M36)</f>
        <v>9.973170903673056E-4</v>
      </c>
      <c r="O34" s="9">
        <f t="shared" ref="O34" si="29">STDEV(M34:M36)</f>
        <v>8.6420397056371549E-5</v>
      </c>
      <c r="P34" s="6">
        <f>N34/N31</f>
        <v>1.3306283166835242</v>
      </c>
      <c r="Q34" s="6">
        <f>((O34/N34)^2+(O31/N31)^2)^0.5*P34</f>
        <v>0.31227599977510678</v>
      </c>
      <c r="R34" s="6">
        <v>24.75</v>
      </c>
      <c r="S34" s="8">
        <f t="shared" si="3"/>
        <v>8.93</v>
      </c>
      <c r="T34" s="8">
        <f t="shared" si="4"/>
        <v>2.0502278977013034E-3</v>
      </c>
      <c r="U34" s="9">
        <f t="shared" ref="U34" si="30">AVERAGE(T34:T36)</f>
        <v>2.1861582281474412E-3</v>
      </c>
      <c r="V34" s="9">
        <f t="shared" ref="V34" si="31">STDEV(T34:T36)</f>
        <v>2.4780404434887626E-4</v>
      </c>
      <c r="W34" s="6">
        <f>U34/U31</f>
        <v>2.9715566530553676</v>
      </c>
      <c r="X34" s="6">
        <f>((V34/U34)^2+(V31/U31)^2)^0.5*W34</f>
        <v>0.3721853945140568</v>
      </c>
      <c r="Y34" s="9">
        <v>25.6</v>
      </c>
      <c r="Z34" s="8">
        <f t="shared" si="5"/>
        <v>9.7800000000000011</v>
      </c>
      <c r="AA34" s="8">
        <f t="shared" si="6"/>
        <v>1.137435143035601E-3</v>
      </c>
      <c r="AB34" s="9">
        <f t="shared" ref="AB34" si="32">AVERAGE(AA34:AA36)</f>
        <v>1.0124447950153263E-3</v>
      </c>
      <c r="AC34" s="9">
        <f t="shared" ref="AC34" si="33">STDEV(AA34:AA36)</f>
        <v>1.090428505204848E-4</v>
      </c>
      <c r="AD34" s="23">
        <f>AB34/AB31</f>
        <v>1.4003947926001301</v>
      </c>
      <c r="AE34" s="23">
        <f>((AC34/AB34)^2+(AC31/AB31)^2)^0.5*AD34</f>
        <v>0.18526592259048241</v>
      </c>
      <c r="AF34" s="9">
        <v>25.65</v>
      </c>
      <c r="AG34" s="8">
        <f t="shared" si="7"/>
        <v>9.8299999999999983</v>
      </c>
      <c r="AH34" s="8">
        <f t="shared" si="8"/>
        <v>1.0986899264539165E-3</v>
      </c>
      <c r="AI34" s="9">
        <f t="shared" ref="AI34" si="34">AVERAGE(AH34:AH36)</f>
        <v>1.0748276908665083E-3</v>
      </c>
      <c r="AJ34" s="9">
        <f t="shared" ref="AJ34" si="35">STDEV(AH34:AH36)</f>
        <v>6.2400406214429985E-5</v>
      </c>
      <c r="AK34" s="23">
        <f>AI34/AI31</f>
        <v>1.4511424953190593</v>
      </c>
      <c r="AL34" s="23">
        <f>((AJ34/AI34)^2+(AJ31/AI31)^2)^0.5*AK34</f>
        <v>0.10978309456624452</v>
      </c>
      <c r="AM34" s="9">
        <v>21.88</v>
      </c>
      <c r="AN34" s="8">
        <f t="shared" si="9"/>
        <v>6.0599999999999987</v>
      </c>
      <c r="AO34" s="8">
        <f t="shared" si="10"/>
        <v>1.4988501864457278E-2</v>
      </c>
      <c r="AP34" s="9">
        <f t="shared" ref="AP34" si="36">AVERAGE(AO34:AO36)</f>
        <v>1.3676620585961863E-2</v>
      </c>
      <c r="AQ34" s="9">
        <f t="shared" ref="AQ34" si="37">STDEV(AO34:AO36)</f>
        <v>1.3221705723562671E-3</v>
      </c>
      <c r="AR34" s="23">
        <f>AP34/AP31</f>
        <v>4.1454626918748003</v>
      </c>
      <c r="AS34" s="23">
        <f>((AQ34/AP34)^2+(AQ31/AP31)^2)^0.5*AR34</f>
        <v>0.6225671314858815</v>
      </c>
      <c r="AT34" s="9">
        <v>18.829999999999998</v>
      </c>
      <c r="AU34" s="8">
        <f t="shared" si="11"/>
        <v>3.009999999999998</v>
      </c>
      <c r="AV34" s="8">
        <f t="shared" si="12"/>
        <v>0.12413656192962964</v>
      </c>
      <c r="AW34" s="9">
        <f t="shared" ref="AW34" si="38">AVERAGE(AV34:AV36)</f>
        <v>9.7191468623569491E-2</v>
      </c>
      <c r="AX34" s="9">
        <f t="shared" ref="AX34" si="39">STDEV(AV34:AV36)</f>
        <v>2.3685503356244829E-2</v>
      </c>
      <c r="AY34" s="23">
        <f>AW34/AW31</f>
        <v>4.5572435573781274</v>
      </c>
      <c r="AZ34" s="23">
        <f>((AX34/AW34)^2+(AX31/AW31)^2)^0.5*AY34</f>
        <v>1.3134186130868244</v>
      </c>
      <c r="BA34" s="9">
        <v>31</v>
      </c>
      <c r="BB34" s="8">
        <f t="shared" si="13"/>
        <v>15.18</v>
      </c>
      <c r="BC34" s="8">
        <f t="shared" si="14"/>
        <v>2.6937957650471675E-5</v>
      </c>
      <c r="BD34" s="9">
        <f t="shared" ref="BD34" si="40">AVERAGE(BC34:BC36)</f>
        <v>2.0924059773755141E-5</v>
      </c>
      <c r="BE34" s="9">
        <f t="shared" ref="BE34" si="41">STDEV(BC34:BC36)</f>
        <v>5.280132531602442E-6</v>
      </c>
      <c r="BF34" s="23">
        <f>BD34/BD31</f>
        <v>1.2842755081311756</v>
      </c>
      <c r="BG34" s="23">
        <f>((BE34/BD34)^2+(BE31/BD31)^2)^0.5*BF34</f>
        <v>0.4122018803036262</v>
      </c>
      <c r="BH34" s="9">
        <v>28.38</v>
      </c>
      <c r="BI34" s="8">
        <f t="shared" si="15"/>
        <v>12.559999999999999</v>
      </c>
      <c r="BJ34" s="8">
        <f t="shared" si="16"/>
        <v>1.6560111419038992E-4</v>
      </c>
      <c r="BK34" s="9">
        <f t="shared" ref="BK34" si="42">AVERAGE(BJ34:BJ36)</f>
        <v>1.815977441461178E-4</v>
      </c>
      <c r="BL34" s="9">
        <f t="shared" ref="BL34" si="43">STDEV(BJ34:BJ36)</f>
        <v>1.4237666394218805E-5</v>
      </c>
      <c r="BM34" s="23">
        <f>BK34/BK31</f>
        <v>1.3120438717377332</v>
      </c>
      <c r="BN34" s="23">
        <f>((BL34/BK34)^2+(BL31/BK31)^2)^0.5*BM34</f>
        <v>0.49940564798151343</v>
      </c>
      <c r="BO34" s="8">
        <v>25.46</v>
      </c>
      <c r="BP34" s="8">
        <f t="shared" si="17"/>
        <v>9.64</v>
      </c>
      <c r="BQ34" s="8">
        <f t="shared" si="18"/>
        <v>1.2533456030887735E-3</v>
      </c>
      <c r="BR34" s="8">
        <f t="shared" ref="BR34" si="44">BQ34:BQ36</f>
        <v>1.2533456030887735E-3</v>
      </c>
      <c r="BS34" s="8">
        <f t="shared" ref="BS34" si="45">STDEV(BQ34:BQ36)</f>
        <v>7.8655713736826489E-5</v>
      </c>
      <c r="BT34" s="6">
        <f>BR34/BR31</f>
        <v>1.0643701824533596</v>
      </c>
      <c r="BU34" s="6">
        <f>((BS34/BR34)^2+(BS31/BR31)^2)^0.5*BT34</f>
        <v>0.13743925523744616</v>
      </c>
      <c r="BV34" s="8">
        <v>40.22</v>
      </c>
      <c r="BW34" s="8">
        <f t="shared" si="20"/>
        <v>24.4</v>
      </c>
      <c r="BX34" s="8">
        <f t="shared" si="19"/>
        <v>4.5171873763513571E-8</v>
      </c>
      <c r="BY34" s="8">
        <f t="shared" ref="BY34" si="46">AVERAGE(BX34:BX36)</f>
        <v>7.0779257045575555E-8</v>
      </c>
      <c r="BZ34" s="8">
        <f t="shared" ref="BZ34" si="47">STDEV(BX34:BX36)</f>
        <v>2.3807221534955613E-8</v>
      </c>
      <c r="CA34" s="6">
        <f>BY34/BY31</f>
        <v>2.1604401411001408</v>
      </c>
      <c r="CB34" s="24">
        <f>((BZ34/BY34)^2+(BZ31/BY31)^2)^0.5*CA34</f>
        <v>1.628316727160636</v>
      </c>
    </row>
    <row r="35" spans="2:80" x14ac:dyDescent="0.25">
      <c r="B35" s="8">
        <f t="shared" si="25"/>
        <v>113</v>
      </c>
      <c r="C35" s="9" t="s">
        <v>28</v>
      </c>
      <c r="D35" s="8" t="s">
        <v>17</v>
      </c>
      <c r="E35" s="6">
        <v>15.63</v>
      </c>
      <c r="F35" s="9">
        <f t="shared" si="24"/>
        <v>1.9719739237022289E-5</v>
      </c>
      <c r="G35" s="9"/>
      <c r="H35" s="9"/>
      <c r="I35" s="6"/>
      <c r="J35" s="6"/>
      <c r="K35" s="6">
        <v>25.49</v>
      </c>
      <c r="L35" s="8">
        <f t="shared" si="22"/>
        <v>9.8599999999999977</v>
      </c>
      <c r="M35" s="8">
        <f t="shared" si="23"/>
        <v>1.0760792147232548E-3</v>
      </c>
      <c r="N35" s="6"/>
      <c r="O35" s="6"/>
      <c r="P35" s="6"/>
      <c r="Q35" s="6"/>
      <c r="R35" s="6">
        <v>24.57</v>
      </c>
      <c r="S35" s="8">
        <f t="shared" si="3"/>
        <v>8.94</v>
      </c>
      <c r="T35" s="8">
        <f t="shared" si="4"/>
        <v>2.036065939142817E-3</v>
      </c>
      <c r="U35" s="6"/>
      <c r="V35" s="6"/>
      <c r="W35" s="6"/>
      <c r="X35" s="6"/>
      <c r="Y35" s="9">
        <v>25.65</v>
      </c>
      <c r="Z35" s="8">
        <f t="shared" si="5"/>
        <v>10.019999999999998</v>
      </c>
      <c r="AA35" s="8">
        <f t="shared" si="6"/>
        <v>9.6311787548179826E-4</v>
      </c>
      <c r="AB35" s="9"/>
      <c r="AC35" s="9"/>
      <c r="AD35" s="9"/>
      <c r="AE35" s="9"/>
      <c r="AF35" s="9">
        <v>25.59</v>
      </c>
      <c r="AG35" s="8">
        <f t="shared" si="7"/>
        <v>9.9599999999999991</v>
      </c>
      <c r="AH35" s="8">
        <f t="shared" si="8"/>
        <v>1.0040174088438161E-3</v>
      </c>
      <c r="AI35" s="9"/>
      <c r="AJ35" s="9"/>
      <c r="AK35" s="9"/>
      <c r="AL35" s="9"/>
      <c r="AM35" s="9">
        <v>21.97</v>
      </c>
      <c r="AN35" s="8">
        <f t="shared" si="9"/>
        <v>6.3399999999999981</v>
      </c>
      <c r="AO35" s="8">
        <f t="shared" si="10"/>
        <v>1.2344395497865281E-2</v>
      </c>
      <c r="AP35" s="9"/>
      <c r="AQ35" s="9"/>
      <c r="AR35" s="9"/>
      <c r="AS35" s="9"/>
      <c r="AT35" s="9">
        <v>19.14</v>
      </c>
      <c r="AU35" s="8">
        <f t="shared" si="11"/>
        <v>3.51</v>
      </c>
      <c r="AV35" s="8">
        <f t="shared" si="12"/>
        <v>8.7777804733624856E-2</v>
      </c>
      <c r="AW35" s="9"/>
      <c r="AX35" s="9"/>
      <c r="AY35" s="9"/>
      <c r="AZ35" s="9"/>
      <c r="BA35" s="9">
        <v>31.33</v>
      </c>
      <c r="BB35" s="8">
        <f t="shared" si="13"/>
        <v>15.699999999999998</v>
      </c>
      <c r="BC35" s="8">
        <f t="shared" si="14"/>
        <v>1.8785772908705412E-5</v>
      </c>
      <c r="BD35" s="9"/>
      <c r="BE35" s="9"/>
      <c r="BF35" s="9"/>
      <c r="BG35" s="9"/>
      <c r="BH35" s="9">
        <v>28.02</v>
      </c>
      <c r="BI35" s="8">
        <f t="shared" si="15"/>
        <v>12.389999999999999</v>
      </c>
      <c r="BJ35" s="8">
        <f t="shared" si="16"/>
        <v>1.8631093859381858E-4</v>
      </c>
      <c r="BK35" s="9"/>
      <c r="BL35" s="9"/>
      <c r="BM35" s="9"/>
      <c r="BN35" s="9"/>
      <c r="BO35" s="8">
        <v>25.17</v>
      </c>
      <c r="BP35" s="8">
        <f t="shared" si="17"/>
        <v>9.5400000000000009</v>
      </c>
      <c r="BQ35" s="8">
        <f t="shared" si="18"/>
        <v>1.3433025567770934E-3</v>
      </c>
      <c r="BR35" s="8"/>
      <c r="BS35" s="8"/>
      <c r="BT35" s="6"/>
      <c r="BU35" s="6"/>
      <c r="BV35" s="8">
        <v>39.299999999999997</v>
      </c>
      <c r="BW35" s="8">
        <f t="shared" si="20"/>
        <v>23.669999999999995</v>
      </c>
      <c r="BX35" s="8">
        <f t="shared" si="19"/>
        <v>7.4923835666288941E-8</v>
      </c>
      <c r="BY35" s="8"/>
      <c r="BZ35" s="8"/>
      <c r="CA35" s="8"/>
      <c r="CB35" s="21"/>
    </row>
    <row r="36" spans="2:80" x14ac:dyDescent="0.25">
      <c r="B36" s="8">
        <f t="shared" si="25"/>
        <v>114</v>
      </c>
      <c r="C36" s="9" t="s">
        <v>28</v>
      </c>
      <c r="D36" s="8" t="s">
        <v>17</v>
      </c>
      <c r="E36" s="6">
        <v>15.82</v>
      </c>
      <c r="F36" s="9">
        <f t="shared" si="24"/>
        <v>1.7286436238034035E-5</v>
      </c>
      <c r="G36" s="9"/>
      <c r="H36" s="9"/>
      <c r="I36" s="6"/>
      <c r="J36" s="6"/>
      <c r="K36" s="6">
        <v>25.77</v>
      </c>
      <c r="L36" s="8">
        <f t="shared" si="22"/>
        <v>9.9499999999999993</v>
      </c>
      <c r="M36" s="8">
        <f t="shared" si="23"/>
        <v>1.0110009021888457E-3</v>
      </c>
      <c r="N36" s="6"/>
      <c r="O36" s="6"/>
      <c r="P36" s="6"/>
      <c r="Q36" s="6"/>
      <c r="R36" s="6">
        <v>24.48</v>
      </c>
      <c r="S36" s="8">
        <f t="shared" si="3"/>
        <v>8.66</v>
      </c>
      <c r="T36" s="8">
        <f t="shared" si="4"/>
        <v>2.4721808475982039E-3</v>
      </c>
      <c r="U36" s="6"/>
      <c r="V36" s="6"/>
      <c r="W36" s="6"/>
      <c r="X36" s="6"/>
      <c r="Y36" s="9">
        <v>25.88</v>
      </c>
      <c r="Z36" s="8">
        <f t="shared" si="5"/>
        <v>10.059999999999999</v>
      </c>
      <c r="AA36" s="8">
        <f t="shared" si="6"/>
        <v>9.3678136652857943E-4</v>
      </c>
      <c r="AB36" s="9"/>
      <c r="AC36" s="9"/>
      <c r="AD36" s="9"/>
      <c r="AE36" s="9"/>
      <c r="AF36" s="9">
        <v>25.62</v>
      </c>
      <c r="AG36" s="8">
        <f t="shared" si="7"/>
        <v>9.8000000000000007</v>
      </c>
      <c r="AH36" s="8">
        <f t="shared" si="8"/>
        <v>1.1217757373017921E-3</v>
      </c>
      <c r="AI36" s="9"/>
      <c r="AJ36" s="9"/>
      <c r="AK36" s="9"/>
      <c r="AL36" s="9"/>
      <c r="AM36" s="9">
        <v>22.01</v>
      </c>
      <c r="AN36" s="8">
        <f t="shared" si="9"/>
        <v>6.1900000000000013</v>
      </c>
      <c r="AO36" s="8">
        <f t="shared" si="10"/>
        <v>1.3696964395563033E-2</v>
      </c>
      <c r="AP36" s="9"/>
      <c r="AQ36" s="9"/>
      <c r="AR36" s="9"/>
      <c r="AS36" s="9"/>
      <c r="AT36" s="9">
        <v>19.47</v>
      </c>
      <c r="AU36" s="8">
        <f t="shared" si="11"/>
        <v>3.6499999999999986</v>
      </c>
      <c r="AV36" s="8">
        <f t="shared" si="12"/>
        <v>7.9660039207453959E-2</v>
      </c>
      <c r="AW36" s="9"/>
      <c r="AX36" s="9"/>
      <c r="AY36" s="9"/>
      <c r="AZ36" s="9"/>
      <c r="BA36" s="9">
        <v>31.66</v>
      </c>
      <c r="BB36" s="8">
        <f t="shared" si="13"/>
        <v>15.84</v>
      </c>
      <c r="BC36" s="8">
        <f t="shared" si="14"/>
        <v>1.7048448762088335E-5</v>
      </c>
      <c r="BD36" s="9"/>
      <c r="BE36" s="9"/>
      <c r="BF36" s="9"/>
      <c r="BG36" s="9"/>
      <c r="BH36" s="9">
        <v>28.16</v>
      </c>
      <c r="BI36" s="8">
        <f t="shared" si="15"/>
        <v>12.34</v>
      </c>
      <c r="BJ36" s="8">
        <f t="shared" si="16"/>
        <v>1.9288117965414491E-4</v>
      </c>
      <c r="BK36" s="9"/>
      <c r="BL36" s="9"/>
      <c r="BM36" s="9"/>
      <c r="BN36" s="9"/>
      <c r="BO36" s="8">
        <v>25.29</v>
      </c>
      <c r="BP36" s="8">
        <f t="shared" si="17"/>
        <v>9.4699999999999989</v>
      </c>
      <c r="BQ36" s="8">
        <f t="shared" si="18"/>
        <v>1.4100871050024388E-3</v>
      </c>
      <c r="BR36" s="8"/>
      <c r="BS36" s="8"/>
      <c r="BT36" s="8"/>
      <c r="BU36" s="8"/>
      <c r="BV36" s="8">
        <v>39.19</v>
      </c>
      <c r="BW36" s="8">
        <f t="shared" si="20"/>
        <v>23.369999999999997</v>
      </c>
      <c r="BX36" s="8">
        <f t="shared" si="19"/>
        <v>9.2242061706924138E-8</v>
      </c>
      <c r="BY36" s="8"/>
      <c r="BZ36" s="8"/>
      <c r="CA36" s="8"/>
      <c r="CB36" s="21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9"/>
      <c r="C42" s="8" t="s">
        <v>0</v>
      </c>
      <c r="D42" s="9"/>
      <c r="E42" s="8" t="s">
        <v>1</v>
      </c>
      <c r="F42" s="9"/>
      <c r="G42" s="9" t="s">
        <v>2</v>
      </c>
      <c r="H42" s="9"/>
      <c r="I42" s="9" t="s">
        <v>3</v>
      </c>
      <c r="J42" s="9"/>
      <c r="K42" s="9" t="s">
        <v>4</v>
      </c>
      <c r="L42" s="9"/>
      <c r="M42" s="9" t="s">
        <v>18</v>
      </c>
      <c r="N42" s="9"/>
      <c r="O42" s="9" t="s">
        <v>19</v>
      </c>
      <c r="P42" s="9"/>
      <c r="Q42" s="9" t="s">
        <v>20</v>
      </c>
      <c r="R42" s="9"/>
      <c r="S42" s="9" t="s">
        <v>21</v>
      </c>
      <c r="T42" s="9"/>
      <c r="U42" s="9" t="s">
        <v>22</v>
      </c>
      <c r="V42" s="9"/>
      <c r="W42" s="9" t="s">
        <v>23</v>
      </c>
      <c r="X42" s="9"/>
    </row>
    <row r="43" spans="2:80" x14ac:dyDescent="0.25">
      <c r="B43" s="8" t="s">
        <v>11</v>
      </c>
      <c r="C43" s="14">
        <v>1</v>
      </c>
      <c r="D43" s="15">
        <v>8.8295993582473434E-2</v>
      </c>
      <c r="E43" s="14">
        <v>1</v>
      </c>
      <c r="F43" s="15">
        <v>2.4382481301683835E-2</v>
      </c>
      <c r="G43" s="6">
        <v>1</v>
      </c>
      <c r="H43" s="5">
        <v>0.20833110530109145</v>
      </c>
      <c r="I43" s="6">
        <v>1</v>
      </c>
      <c r="J43" s="5">
        <v>0.11118637063415533</v>
      </c>
      <c r="K43" s="6">
        <v>1</v>
      </c>
      <c r="L43" s="5">
        <v>0.14204417538462374</v>
      </c>
      <c r="M43" s="6">
        <v>1</v>
      </c>
      <c r="N43" s="5">
        <v>0.76923647037804521</v>
      </c>
      <c r="O43" s="6">
        <v>1</v>
      </c>
      <c r="P43" s="5">
        <v>0.14142920120988631</v>
      </c>
      <c r="Q43" s="6">
        <v>1</v>
      </c>
      <c r="R43" s="5">
        <v>0.16208487670094024</v>
      </c>
      <c r="S43" s="6">
        <v>1</v>
      </c>
      <c r="T43" s="5">
        <v>2.2407660905617226E-2</v>
      </c>
      <c r="U43" s="6">
        <v>1</v>
      </c>
      <c r="V43" s="5">
        <v>0.47953059806544251</v>
      </c>
      <c r="W43" s="6">
        <v>1</v>
      </c>
      <c r="X43" s="5">
        <v>0.75116127766834928</v>
      </c>
    </row>
    <row r="44" spans="2:80" x14ac:dyDescent="0.25">
      <c r="B44" s="8" t="s">
        <v>13</v>
      </c>
      <c r="C44" s="6">
        <v>0.95149891292098998</v>
      </c>
      <c r="D44" s="5">
        <v>0.12795624898417185</v>
      </c>
      <c r="E44" s="6">
        <v>0.85777628462994793</v>
      </c>
      <c r="F44" s="5">
        <v>0.45588232902777898</v>
      </c>
      <c r="G44" s="14">
        <v>1.3013925680067144</v>
      </c>
      <c r="H44" s="15">
        <v>0.43026633053425356</v>
      </c>
      <c r="I44" s="14">
        <v>1.1986735381613762</v>
      </c>
      <c r="J44" s="15">
        <v>0.50218913497057671</v>
      </c>
      <c r="K44" s="14">
        <v>1.0772470036941912</v>
      </c>
      <c r="L44" s="15">
        <v>9.1506674108011429E-2</v>
      </c>
      <c r="M44" s="14">
        <v>1.167927865537099</v>
      </c>
      <c r="N44" s="15">
        <v>0.34985346256075744</v>
      </c>
      <c r="O44" s="14">
        <v>1.0382000780735852</v>
      </c>
      <c r="P44" s="15">
        <v>0.20798224882489205</v>
      </c>
      <c r="Q44" s="14">
        <v>0.88119368880819293</v>
      </c>
      <c r="R44" s="15">
        <v>0.13995978308025506</v>
      </c>
      <c r="S44" s="14">
        <v>0.88537793923662844</v>
      </c>
      <c r="T44" s="15">
        <v>8.3278741147167698E-2</v>
      </c>
      <c r="U44" s="14">
        <v>1.0177687894408491</v>
      </c>
      <c r="V44" s="15">
        <v>0.16254194464698785</v>
      </c>
      <c r="W44" s="14">
        <v>1.2826416291263023</v>
      </c>
      <c r="X44" s="15">
        <v>1.198996015073734</v>
      </c>
    </row>
    <row r="45" spans="2:80" x14ac:dyDescent="0.25">
      <c r="B45" s="8" t="s">
        <v>14</v>
      </c>
      <c r="C45" s="6">
        <v>0.92767715406015994</v>
      </c>
      <c r="D45" s="5">
        <v>0.14414789307310932</v>
      </c>
      <c r="E45" s="6">
        <v>1.4473449656449413</v>
      </c>
      <c r="F45" s="5">
        <v>0.25921843693993601</v>
      </c>
      <c r="G45" s="6">
        <v>4.7352021762225602</v>
      </c>
      <c r="H45" s="5">
        <v>0.4013234938552046</v>
      </c>
      <c r="I45" s="6">
        <v>2.7790109608213944</v>
      </c>
      <c r="J45" s="5">
        <v>0.32132251013036101</v>
      </c>
      <c r="K45" s="6">
        <v>1.0516868308864133</v>
      </c>
      <c r="L45" s="5">
        <v>6.1943813064734024E-2</v>
      </c>
      <c r="M45" s="6">
        <v>2.006975251036287</v>
      </c>
      <c r="N45" s="5">
        <v>0.33050221737481272</v>
      </c>
      <c r="O45" s="6">
        <v>1.9607334123639049</v>
      </c>
      <c r="P45" s="5">
        <v>0.16073689829182491</v>
      </c>
      <c r="Q45" s="6">
        <v>0.98165204044456245</v>
      </c>
      <c r="R45" s="5">
        <v>0.33048986612904446</v>
      </c>
      <c r="S45" s="6">
        <v>1.1538958192996602</v>
      </c>
      <c r="T45" s="5">
        <v>0.12555809681208113</v>
      </c>
      <c r="U45" s="6">
        <v>1.210269074224912</v>
      </c>
      <c r="V45" s="5">
        <v>0.12097622589785857</v>
      </c>
      <c r="W45" s="6">
        <v>1.9888362497742185</v>
      </c>
      <c r="X45" s="5">
        <v>0.65044773672567857</v>
      </c>
    </row>
    <row r="46" spans="2:80" x14ac:dyDescent="0.25">
      <c r="B46" s="8" t="s">
        <v>15</v>
      </c>
      <c r="C46" s="6">
        <v>1.4993437386775641</v>
      </c>
      <c r="D46" s="5">
        <v>0.59701544432916842</v>
      </c>
      <c r="E46" s="6">
        <v>0.38276554637023996</v>
      </c>
      <c r="F46" s="5">
        <v>0.10030838924475963</v>
      </c>
      <c r="G46" s="6">
        <v>0.96375807940860081</v>
      </c>
      <c r="H46" s="5">
        <v>0.1178515790326083</v>
      </c>
      <c r="I46" s="6">
        <v>2.0052319858886527</v>
      </c>
      <c r="J46" s="5">
        <v>0.58950095166332594</v>
      </c>
      <c r="K46" s="6">
        <v>0.76226751891336253</v>
      </c>
      <c r="L46" s="5">
        <v>0.18512047698391412</v>
      </c>
      <c r="M46" s="6">
        <v>0.55703575995387322</v>
      </c>
      <c r="N46" s="5">
        <v>0.19063088870628303</v>
      </c>
      <c r="O46" s="6">
        <v>0.717991307507993</v>
      </c>
      <c r="P46" s="5">
        <v>0.17309699250141092</v>
      </c>
      <c r="Q46" s="6">
        <v>0.95578126843512312</v>
      </c>
      <c r="R46" s="5">
        <v>0.30410055775855466</v>
      </c>
      <c r="S46" s="6">
        <v>1.4302015553791594</v>
      </c>
      <c r="T46" s="5">
        <v>0.28748023185613247</v>
      </c>
      <c r="U46" s="6">
        <v>0.53057702535573414</v>
      </c>
      <c r="V46" s="5">
        <v>9.0912478594570231E-2</v>
      </c>
      <c r="W46" s="6">
        <v>9.796762486291466E-3</v>
      </c>
      <c r="X46" s="5">
        <v>6.4496760674521538E-3</v>
      </c>
    </row>
    <row r="47" spans="2:80" x14ac:dyDescent="0.25">
      <c r="B47" s="8" t="s">
        <v>16</v>
      </c>
      <c r="C47" s="6">
        <v>1.0252580995365359</v>
      </c>
      <c r="D47" s="5">
        <v>8.8737238295832049E-2</v>
      </c>
      <c r="E47" s="6">
        <v>1.7580725922110647</v>
      </c>
      <c r="F47" s="5">
        <v>0.53260467725937377</v>
      </c>
      <c r="G47" s="6">
        <v>0.89294895398918273</v>
      </c>
      <c r="H47" s="5">
        <v>0.30317311635267347</v>
      </c>
      <c r="I47" s="6">
        <v>1.77438070631491</v>
      </c>
      <c r="J47" s="5">
        <v>0.47558491641439132</v>
      </c>
      <c r="K47" s="6">
        <v>1.1505179509845815</v>
      </c>
      <c r="L47" s="5">
        <v>0.23858127700471468</v>
      </c>
      <c r="M47" s="6">
        <v>3.7597435046170498</v>
      </c>
      <c r="N47" s="5">
        <v>0.85279210797438088</v>
      </c>
      <c r="O47" s="6">
        <v>4.6570546322155524</v>
      </c>
      <c r="P47" s="5">
        <v>0.58779758823161987</v>
      </c>
      <c r="Q47" s="6">
        <v>1.0218969028152922</v>
      </c>
      <c r="R47" s="5">
        <v>0.24187003305997459</v>
      </c>
      <c r="S47" s="6">
        <v>1.4785583716767736</v>
      </c>
      <c r="T47" s="5">
        <v>0.17154070564431781</v>
      </c>
      <c r="U47" s="6">
        <v>0.99863813730877027</v>
      </c>
      <c r="V47" s="5">
        <v>0.18583836962656747</v>
      </c>
      <c r="W47" s="6">
        <v>2.3074275721351523</v>
      </c>
      <c r="X47" s="5">
        <v>1.2096946615014386</v>
      </c>
    </row>
    <row r="48" spans="2:80" x14ac:dyDescent="0.25">
      <c r="B48" s="8" t="s">
        <v>28</v>
      </c>
      <c r="C48" s="6">
        <v>0.89868500902150916</v>
      </c>
      <c r="D48" s="6">
        <v>0.13727228493343915</v>
      </c>
      <c r="E48" s="6">
        <v>1.382755728217572</v>
      </c>
      <c r="F48" s="6">
        <v>0.32224338014553933</v>
      </c>
      <c r="G48" s="6">
        <v>0.85486916733117813</v>
      </c>
      <c r="H48" s="6">
        <v>9.3619438252442219E-2</v>
      </c>
      <c r="I48" s="23">
        <v>1.4320938525562885</v>
      </c>
      <c r="J48" s="23">
        <v>0.28212503630449837</v>
      </c>
      <c r="K48" s="23">
        <v>1.3154387648439785</v>
      </c>
      <c r="L48" s="23">
        <v>0.12095647608756588</v>
      </c>
      <c r="M48" s="23">
        <v>4.1454626918748003</v>
      </c>
      <c r="N48" s="23">
        <v>0.6225671314858815</v>
      </c>
      <c r="O48" s="23">
        <v>4.5572435573781274</v>
      </c>
      <c r="P48" s="23">
        <v>1.3134186130868244</v>
      </c>
      <c r="Q48" s="23">
        <v>1.2842755081311756</v>
      </c>
      <c r="R48" s="23">
        <v>0.4122018803036262</v>
      </c>
      <c r="S48" s="23">
        <v>1.3120438717377332</v>
      </c>
      <c r="T48" s="23">
        <v>0.49940564798151343</v>
      </c>
      <c r="U48" s="6">
        <v>1.0643701824533596</v>
      </c>
      <c r="V48" s="6">
        <v>0.13743925523744616</v>
      </c>
      <c r="W48" s="6">
        <v>2.1604401411001408</v>
      </c>
      <c r="X48" s="24">
        <v>1.628316727160636</v>
      </c>
    </row>
    <row r="83" spans="2:76" x14ac:dyDescent="0.25">
      <c r="B83" s="9"/>
      <c r="C83" s="8" t="s">
        <v>0</v>
      </c>
      <c r="D83" s="9"/>
      <c r="E83" s="8" t="s">
        <v>1</v>
      </c>
      <c r="F83" s="9"/>
      <c r="G83" s="9" t="s">
        <v>2</v>
      </c>
      <c r="H83" s="9"/>
      <c r="I83" s="9" t="s">
        <v>3</v>
      </c>
      <c r="J83" s="9"/>
      <c r="K83" s="9" t="s">
        <v>4</v>
      </c>
      <c r="L83" s="9"/>
      <c r="M83" s="9" t="s">
        <v>18</v>
      </c>
      <c r="N83" s="9"/>
      <c r="O83" s="9" t="s">
        <v>19</v>
      </c>
      <c r="P83" s="9"/>
      <c r="Q83" s="9" t="s">
        <v>20</v>
      </c>
      <c r="R83" s="9"/>
      <c r="S83" s="9" t="s">
        <v>21</v>
      </c>
      <c r="T83" s="9"/>
      <c r="U83" s="9" t="s">
        <v>22</v>
      </c>
      <c r="V83" s="9"/>
      <c r="W83" s="9" t="s">
        <v>23</v>
      </c>
      <c r="X83" s="9"/>
    </row>
    <row r="84" spans="2:76" x14ac:dyDescent="0.25">
      <c r="B84" s="8" t="s">
        <v>11</v>
      </c>
      <c r="C84" s="14">
        <v>1</v>
      </c>
      <c r="D84" s="15">
        <v>8.8295993582473434E-2</v>
      </c>
      <c r="E84" s="14">
        <v>1</v>
      </c>
      <c r="F84" s="15">
        <v>2.4382481301683835E-2</v>
      </c>
      <c r="G84" s="6">
        <v>1</v>
      </c>
      <c r="H84" s="5">
        <v>0.20833110530109145</v>
      </c>
      <c r="I84" s="6">
        <v>1</v>
      </c>
      <c r="J84" s="5">
        <v>0.11118637063415533</v>
      </c>
      <c r="K84" s="6">
        <v>1</v>
      </c>
      <c r="L84" s="5">
        <v>0.14204417538462374</v>
      </c>
      <c r="M84" s="6">
        <v>1</v>
      </c>
      <c r="N84" s="5">
        <v>0.76923647037804521</v>
      </c>
      <c r="O84" s="6">
        <v>1</v>
      </c>
      <c r="P84" s="5">
        <v>0.14142920120988631</v>
      </c>
      <c r="Q84" s="6">
        <v>1</v>
      </c>
      <c r="R84" s="5">
        <v>0.16208487670094024</v>
      </c>
      <c r="S84" s="6">
        <v>1</v>
      </c>
      <c r="T84" s="5">
        <v>2.2407660905617226E-2</v>
      </c>
      <c r="U84" s="6">
        <v>1</v>
      </c>
      <c r="V84" s="5">
        <v>0.47953059806544251</v>
      </c>
      <c r="W84" s="6">
        <v>1</v>
      </c>
      <c r="X84" s="5">
        <v>0.75116127766834928</v>
      </c>
    </row>
    <row r="85" spans="2:76" x14ac:dyDescent="0.25">
      <c r="B85" s="8" t="s">
        <v>13</v>
      </c>
      <c r="C85" s="6">
        <v>0.95149891292098998</v>
      </c>
      <c r="D85" s="5">
        <v>0.12795624898417185</v>
      </c>
      <c r="E85" s="6">
        <v>0.85777628462994793</v>
      </c>
      <c r="F85" s="5">
        <v>0.45588232902777898</v>
      </c>
      <c r="G85" s="14">
        <v>1.3013925680067144</v>
      </c>
      <c r="H85" s="15">
        <v>0.43026633053425356</v>
      </c>
      <c r="I85" s="14">
        <v>1.1986735381613762</v>
      </c>
      <c r="J85" s="15">
        <v>0.50218913497057671</v>
      </c>
      <c r="K85" s="14">
        <v>1.0772470036941912</v>
      </c>
      <c r="L85" s="15">
        <v>9.1506674108011429E-2</v>
      </c>
      <c r="M85" s="14">
        <v>1.167927865537099</v>
      </c>
      <c r="N85" s="15">
        <v>0.34985346256075744</v>
      </c>
      <c r="O85" s="14">
        <v>1.0382000780735852</v>
      </c>
      <c r="P85" s="15">
        <v>0.20798224882489205</v>
      </c>
      <c r="Q85" s="14">
        <v>0.88119368880819293</v>
      </c>
      <c r="R85" s="15">
        <v>0.13995978308025506</v>
      </c>
      <c r="S85" s="14">
        <v>0.88537793923662844</v>
      </c>
      <c r="T85" s="15">
        <v>8.3278741147167698E-2</v>
      </c>
      <c r="U85" s="14">
        <v>1.0177687894408491</v>
      </c>
      <c r="V85" s="15">
        <v>0.16254194464698785</v>
      </c>
      <c r="W85" s="14">
        <v>1.2826416291263023</v>
      </c>
      <c r="X85" s="15">
        <v>1.198996015073734</v>
      </c>
    </row>
    <row r="86" spans="2:76" x14ac:dyDescent="0.25">
      <c r="B86" s="8" t="s">
        <v>14</v>
      </c>
      <c r="C86" s="6">
        <v>0.92767715406015994</v>
      </c>
      <c r="D86" s="5">
        <v>0.14414789307310932</v>
      </c>
      <c r="E86" s="6">
        <v>1.4473449656449413</v>
      </c>
      <c r="F86" s="5">
        <v>0.25921843693993601</v>
      </c>
      <c r="G86" s="6">
        <v>4.7352021762225602</v>
      </c>
      <c r="H86" s="5">
        <v>0.4013234938552046</v>
      </c>
      <c r="I86" s="6">
        <v>2.7790109608213944</v>
      </c>
      <c r="J86" s="5">
        <v>0.32132251013036101</v>
      </c>
      <c r="K86" s="6">
        <v>1.0516868308864133</v>
      </c>
      <c r="L86" s="5">
        <v>6.1943813064734024E-2</v>
      </c>
      <c r="M86" s="6">
        <v>2.006975251036287</v>
      </c>
      <c r="N86" s="5">
        <v>0.33050221737481272</v>
      </c>
      <c r="O86" s="6">
        <v>1.9607334123639049</v>
      </c>
      <c r="P86" s="5">
        <v>0.16073689829182491</v>
      </c>
      <c r="Q86" s="6">
        <v>0.98165204044456245</v>
      </c>
      <c r="R86" s="5">
        <v>0.33048986612904446</v>
      </c>
      <c r="S86" s="6">
        <v>1.1538958192996602</v>
      </c>
      <c r="T86" s="5">
        <v>0.12555809681208113</v>
      </c>
      <c r="U86" s="6">
        <v>1.210269074224912</v>
      </c>
      <c r="V86" s="5">
        <v>0.12097622589785857</v>
      </c>
      <c r="W86" s="6">
        <v>1.9888362497742185</v>
      </c>
      <c r="X86" s="5">
        <v>0.65044773672567857</v>
      </c>
    </row>
    <row r="87" spans="2:76" x14ac:dyDescent="0.25">
      <c r="B87" s="8" t="s">
        <v>15</v>
      </c>
      <c r="C87" s="6">
        <v>1.4993437386775641</v>
      </c>
      <c r="D87" s="5">
        <v>0.59701544432916842</v>
      </c>
      <c r="E87" s="6">
        <v>0.38276554637023996</v>
      </c>
      <c r="F87" s="5">
        <v>0.10030838924475963</v>
      </c>
      <c r="G87" s="6">
        <v>0.96375807940860081</v>
      </c>
      <c r="H87" s="5">
        <v>0.1178515790326083</v>
      </c>
      <c r="I87" s="6">
        <v>2.0052319858886527</v>
      </c>
      <c r="J87" s="5">
        <v>0.58950095166332594</v>
      </c>
      <c r="K87" s="6">
        <v>0.76226751891336253</v>
      </c>
      <c r="L87" s="5">
        <v>0.18512047698391412</v>
      </c>
      <c r="M87" s="6">
        <v>0.55703575995387322</v>
      </c>
      <c r="N87" s="5">
        <v>0.19063088870628303</v>
      </c>
      <c r="O87" s="6">
        <v>0.717991307507993</v>
      </c>
      <c r="P87" s="5">
        <v>0.17309699250141092</v>
      </c>
      <c r="Q87" s="6">
        <v>0.95578126843512312</v>
      </c>
      <c r="R87" s="5">
        <v>0.30410055775855466</v>
      </c>
      <c r="S87" s="6">
        <v>1.4302015553791594</v>
      </c>
      <c r="T87" s="5">
        <v>0.28748023185613247</v>
      </c>
      <c r="U87" s="6">
        <v>0.53057702535573414</v>
      </c>
      <c r="V87" s="5">
        <v>9.0912478594570231E-2</v>
      </c>
      <c r="W87" s="6">
        <v>9.796762486291466E-3</v>
      </c>
      <c r="X87" s="5">
        <v>6.4496760674521538E-3</v>
      </c>
    </row>
    <row r="88" spans="2:76" x14ac:dyDescent="0.25">
      <c r="B88" s="8" t="s">
        <v>16</v>
      </c>
      <c r="C88" s="6">
        <v>1.0252580995365359</v>
      </c>
      <c r="D88" s="5">
        <v>8.8737238295832049E-2</v>
      </c>
      <c r="E88" s="6">
        <v>1.7580725922110647</v>
      </c>
      <c r="F88" s="5">
        <v>0.53260467725937377</v>
      </c>
      <c r="G88" s="6">
        <v>0.89294895398918273</v>
      </c>
      <c r="H88" s="5">
        <v>0.30317311635267347</v>
      </c>
      <c r="I88" s="6">
        <v>1.77438070631491</v>
      </c>
      <c r="J88" s="5">
        <v>0.47558491641439132</v>
      </c>
      <c r="K88" s="6">
        <v>1.1505179509845815</v>
      </c>
      <c r="L88" s="5">
        <v>0.23858127700471468</v>
      </c>
      <c r="M88" s="6">
        <v>3.7597435046170498</v>
      </c>
      <c r="N88" s="5">
        <v>0.85279210797438088</v>
      </c>
      <c r="O88" s="6">
        <v>4.6570546322155524</v>
      </c>
      <c r="P88" s="5">
        <v>0.58779758823161987</v>
      </c>
      <c r="Q88" s="6">
        <v>1.0218969028152922</v>
      </c>
      <c r="R88" s="5">
        <v>0.24187003305997459</v>
      </c>
      <c r="S88" s="6">
        <v>1.4785583716767736</v>
      </c>
      <c r="T88" s="5">
        <v>0.17154070564431781</v>
      </c>
      <c r="U88" s="6">
        <v>0.99863813730877027</v>
      </c>
      <c r="V88" s="5">
        <v>0.18583836962656747</v>
      </c>
      <c r="W88" s="6">
        <v>2.3074275721351523</v>
      </c>
      <c r="X88" s="5">
        <v>1.2096946615014386</v>
      </c>
    </row>
    <row r="94" spans="2:76" x14ac:dyDescent="0.25">
      <c r="B94" s="58" t="s">
        <v>30</v>
      </c>
      <c r="C94" s="59" t="s">
        <v>1</v>
      </c>
      <c r="D94" s="59"/>
      <c r="E94" s="59" t="s">
        <v>31</v>
      </c>
      <c r="F94" s="59" t="s">
        <v>32</v>
      </c>
      <c r="G94" s="59" t="s">
        <v>33</v>
      </c>
      <c r="H94" s="60" t="s">
        <v>34</v>
      </c>
      <c r="I94" s="58" t="s">
        <v>30</v>
      </c>
      <c r="J94" s="59" t="s">
        <v>2</v>
      </c>
      <c r="K94" s="59"/>
      <c r="L94" s="59" t="s">
        <v>31</v>
      </c>
      <c r="M94" s="59" t="s">
        <v>32</v>
      </c>
      <c r="N94" s="59" t="s">
        <v>33</v>
      </c>
      <c r="O94" s="60" t="s">
        <v>34</v>
      </c>
      <c r="P94" s="58" t="s">
        <v>30</v>
      </c>
      <c r="Q94" s="59" t="s">
        <v>3</v>
      </c>
      <c r="R94" s="59"/>
      <c r="S94" s="59" t="s">
        <v>31</v>
      </c>
      <c r="T94" s="59" t="s">
        <v>32</v>
      </c>
      <c r="U94" s="59" t="s">
        <v>33</v>
      </c>
      <c r="V94" s="60" t="s">
        <v>34</v>
      </c>
      <c r="W94" s="58" t="s">
        <v>30</v>
      </c>
      <c r="X94" s="59" t="s">
        <v>4</v>
      </c>
      <c r="Y94" s="59"/>
      <c r="Z94" s="59" t="s">
        <v>31</v>
      </c>
      <c r="AA94" s="59" t="s">
        <v>32</v>
      </c>
      <c r="AB94" s="59" t="s">
        <v>33</v>
      </c>
      <c r="AC94" s="60" t="s">
        <v>34</v>
      </c>
      <c r="AD94" s="58" t="s">
        <v>30</v>
      </c>
      <c r="AE94" s="59" t="s">
        <v>5</v>
      </c>
      <c r="AF94" s="59"/>
      <c r="AG94" s="59" t="s">
        <v>31</v>
      </c>
      <c r="AH94" s="59" t="s">
        <v>32</v>
      </c>
      <c r="AI94" s="59" t="s">
        <v>33</v>
      </c>
      <c r="AJ94" s="60" t="s">
        <v>34</v>
      </c>
      <c r="AK94" s="58" t="s">
        <v>30</v>
      </c>
      <c r="AL94" s="59" t="s">
        <v>6</v>
      </c>
      <c r="AM94" s="59"/>
      <c r="AN94" s="59" t="s">
        <v>31</v>
      </c>
      <c r="AO94" s="59" t="s">
        <v>32</v>
      </c>
      <c r="AP94" s="59" t="s">
        <v>33</v>
      </c>
      <c r="AQ94" s="60" t="s">
        <v>34</v>
      </c>
      <c r="AR94" s="58" t="s">
        <v>30</v>
      </c>
      <c r="AS94" s="59" t="s">
        <v>7</v>
      </c>
      <c r="AT94" s="59"/>
      <c r="AU94" s="59" t="s">
        <v>31</v>
      </c>
      <c r="AV94" s="59" t="s">
        <v>32</v>
      </c>
      <c r="AW94" s="59" t="s">
        <v>33</v>
      </c>
      <c r="AX94" s="60" t="s">
        <v>34</v>
      </c>
      <c r="AY94" s="58" t="s">
        <v>30</v>
      </c>
      <c r="AZ94" s="59" t="s">
        <v>8</v>
      </c>
      <c r="BA94" s="59"/>
      <c r="BB94" s="59" t="s">
        <v>31</v>
      </c>
      <c r="BC94" s="59" t="s">
        <v>32</v>
      </c>
      <c r="BD94" s="59" t="s">
        <v>33</v>
      </c>
      <c r="BE94" s="60" t="s">
        <v>34</v>
      </c>
      <c r="BF94" s="58" t="s">
        <v>30</v>
      </c>
      <c r="BG94" s="59" t="s">
        <v>35</v>
      </c>
      <c r="BH94" s="59"/>
      <c r="BI94" s="59" t="s">
        <v>31</v>
      </c>
      <c r="BJ94" s="59" t="s">
        <v>32</v>
      </c>
      <c r="BK94" s="59" t="s">
        <v>33</v>
      </c>
      <c r="BL94" s="60" t="s">
        <v>34</v>
      </c>
      <c r="BM94" s="58" t="s">
        <v>30</v>
      </c>
      <c r="BN94" s="59" t="s">
        <v>23</v>
      </c>
      <c r="BO94" s="59"/>
      <c r="BP94" s="59" t="s">
        <v>31</v>
      </c>
      <c r="BQ94" s="59" t="s">
        <v>32</v>
      </c>
      <c r="BR94" s="59" t="s">
        <v>33</v>
      </c>
      <c r="BS94" s="60" t="s">
        <v>34</v>
      </c>
      <c r="BT94" s="9"/>
      <c r="BU94" s="9"/>
      <c r="BV94" s="9"/>
      <c r="BW94" s="9"/>
      <c r="BX94" s="9"/>
    </row>
    <row r="95" spans="2:76" x14ac:dyDescent="0.25">
      <c r="B95" s="55">
        <v>0</v>
      </c>
      <c r="C95" s="14">
        <v>1</v>
      </c>
      <c r="D95" s="15">
        <v>2.4382481301683835E-2</v>
      </c>
      <c r="E95" s="61"/>
      <c r="F95" s="61"/>
      <c r="G95" s="61"/>
      <c r="H95" s="50"/>
      <c r="I95" s="55">
        <v>0</v>
      </c>
      <c r="J95" s="6">
        <v>1</v>
      </c>
      <c r="K95" s="5">
        <v>0.20833110530109145</v>
      </c>
      <c r="L95" s="61"/>
      <c r="M95" s="61"/>
      <c r="N95" s="61"/>
      <c r="O95" s="50"/>
      <c r="P95" s="55">
        <v>0</v>
      </c>
      <c r="Q95" s="6">
        <v>1</v>
      </c>
      <c r="R95" s="5">
        <v>0.11118637063415533</v>
      </c>
      <c r="S95" s="61"/>
      <c r="T95" s="61"/>
      <c r="U95" s="61"/>
      <c r="V95" s="50"/>
      <c r="W95" s="55">
        <v>0</v>
      </c>
      <c r="X95" s="6">
        <v>1</v>
      </c>
      <c r="Y95" s="5">
        <v>0.14204417538462374</v>
      </c>
      <c r="Z95" s="61"/>
      <c r="AA95" s="61"/>
      <c r="AB95" s="61"/>
      <c r="AC95" s="50"/>
      <c r="AD95" s="55">
        <v>0</v>
      </c>
      <c r="AE95" s="6">
        <v>1</v>
      </c>
      <c r="AF95" s="5">
        <v>0.76923647037804521</v>
      </c>
      <c r="AG95" s="61"/>
      <c r="AH95" s="61"/>
      <c r="AI95" s="61"/>
      <c r="AJ95" s="50"/>
      <c r="AK95" s="55">
        <v>0</v>
      </c>
      <c r="AL95" s="6">
        <v>1</v>
      </c>
      <c r="AM95" s="5">
        <v>0.14142920120988631</v>
      </c>
      <c r="AN95" s="61"/>
      <c r="AO95" s="61"/>
      <c r="AP95" s="61"/>
      <c r="AQ95" s="50"/>
      <c r="AR95" s="55">
        <v>0</v>
      </c>
      <c r="AS95" s="6">
        <v>1</v>
      </c>
      <c r="AT95" s="5">
        <v>0.16208487670094024</v>
      </c>
      <c r="AU95" s="61"/>
      <c r="AV95" s="61"/>
      <c r="AW95" s="61"/>
      <c r="AX95" s="50"/>
      <c r="AY95" s="55">
        <v>0</v>
      </c>
      <c r="AZ95" s="6">
        <v>1</v>
      </c>
      <c r="BA95" s="5">
        <v>2.2407660905617226E-2</v>
      </c>
      <c r="BB95" s="61"/>
      <c r="BC95" s="61"/>
      <c r="BD95" s="61"/>
      <c r="BE95" s="50"/>
      <c r="BF95" s="55">
        <v>0</v>
      </c>
      <c r="BG95" s="6">
        <v>1</v>
      </c>
      <c r="BH95" s="5">
        <v>0.47953059806544251</v>
      </c>
      <c r="BI95" s="61"/>
      <c r="BJ95" s="61"/>
      <c r="BK95" s="61"/>
      <c r="BL95" s="50"/>
      <c r="BM95" s="55">
        <v>0</v>
      </c>
      <c r="BN95" s="6">
        <v>1</v>
      </c>
      <c r="BO95" s="5">
        <v>0.75116127766834928</v>
      </c>
      <c r="BP95" s="61"/>
      <c r="BQ95" s="61"/>
      <c r="BR95" s="61"/>
      <c r="BS95" s="50"/>
      <c r="BT95" s="9"/>
      <c r="BU95" s="9"/>
      <c r="BV95" s="9"/>
      <c r="BW95" s="9"/>
      <c r="BX95" s="9"/>
    </row>
    <row r="96" spans="2:76" x14ac:dyDescent="0.25">
      <c r="B96" s="55">
        <v>1</v>
      </c>
      <c r="C96" s="6">
        <v>0.85777628462994793</v>
      </c>
      <c r="D96" s="5">
        <v>0.45588232902777898</v>
      </c>
      <c r="E96" s="61">
        <f>(C96+C95)*0.5*1</f>
        <v>0.92888814231497396</v>
      </c>
      <c r="F96" s="61">
        <f>((C96-D96)+(C95-D95))*0.5*1</f>
        <v>0.68875573715024252</v>
      </c>
      <c r="G96" s="61">
        <f>((C96+D96)+(C95+D95))*0.5*1</f>
        <v>1.1690205474797053</v>
      </c>
      <c r="H96" s="50"/>
      <c r="I96" s="55">
        <v>1</v>
      </c>
      <c r="J96" s="14">
        <v>1.3013925680067144</v>
      </c>
      <c r="K96" s="15">
        <v>0.43026633053425356</v>
      </c>
      <c r="L96" s="61">
        <f>(J96+J95)*0.5*1</f>
        <v>1.1506962840033572</v>
      </c>
      <c r="M96" s="61">
        <f>((J96-K96)+(J95-K95))*0.5*1</f>
        <v>0.83139756608568471</v>
      </c>
      <c r="N96" s="61">
        <f>((J96+K96)+(J95+K95))*0.5*1</f>
        <v>1.4699950019210297</v>
      </c>
      <c r="O96" s="50"/>
      <c r="P96" s="55">
        <v>1</v>
      </c>
      <c r="Q96" s="14">
        <v>1.1986735381613762</v>
      </c>
      <c r="R96" s="15">
        <v>0.50218913497057671</v>
      </c>
      <c r="S96" s="61">
        <f>(Q96+Q95)*0.5*1</f>
        <v>1.0993367690806881</v>
      </c>
      <c r="T96" s="61">
        <f>((Q96-R96)+(Q95-R95))*0.5*1</f>
        <v>0.79264901627832207</v>
      </c>
      <c r="U96" s="61">
        <f>((Q96+R96)+(Q95+R95))*0.5*1</f>
        <v>1.406024521883054</v>
      </c>
      <c r="V96" s="50"/>
      <c r="W96" s="55">
        <v>1</v>
      </c>
      <c r="X96" s="14">
        <v>1.0772470036941912</v>
      </c>
      <c r="Y96" s="15">
        <v>9.1506674108011429E-2</v>
      </c>
      <c r="Z96" s="61">
        <f>(X96+X95)*0.5*1</f>
        <v>1.0386235018470957</v>
      </c>
      <c r="AA96" s="61">
        <f>((X96-Y96)+(X95-Y95))*0.5*1</f>
        <v>0.92184807710077799</v>
      </c>
      <c r="AB96" s="61">
        <f>((X96+Y96)+(X95+Y95))*0.5*1</f>
        <v>1.1553989265934133</v>
      </c>
      <c r="AC96" s="50"/>
      <c r="AD96" s="55">
        <v>1</v>
      </c>
      <c r="AE96" s="14">
        <v>1.167927865537099</v>
      </c>
      <c r="AF96" s="15">
        <v>0.34985346256075744</v>
      </c>
      <c r="AG96" s="61">
        <f>(AE96+AE95)*0.5*1</f>
        <v>1.0839639327685495</v>
      </c>
      <c r="AH96" s="61">
        <f>((AE96-AF96)+(AE95-AF95))*0.5*1</f>
        <v>0.52441896629914819</v>
      </c>
      <c r="AI96" s="61">
        <f>((AE96+AF96)+(AE95+AF95))*0.5*1</f>
        <v>1.643508899237951</v>
      </c>
      <c r="AJ96" s="50"/>
      <c r="AK96" s="55">
        <v>1</v>
      </c>
      <c r="AL96" s="14">
        <v>1.0382000780735852</v>
      </c>
      <c r="AM96" s="15">
        <v>0.20798224882489205</v>
      </c>
      <c r="AN96" s="61">
        <f>(AL96+AL95)*0.5*1</f>
        <v>1.0191000390367926</v>
      </c>
      <c r="AO96" s="61">
        <f>((AL96-AM96)+(AL95-AM95))*0.5*1</f>
        <v>0.84439431401940346</v>
      </c>
      <c r="AP96" s="61">
        <f>((AL96+AM96)+(AL95+AM95))*0.5*1</f>
        <v>1.1938057640541819</v>
      </c>
      <c r="AQ96" s="50"/>
      <c r="AR96" s="55">
        <v>1</v>
      </c>
      <c r="AS96" s="14">
        <v>0.88119368880819293</v>
      </c>
      <c r="AT96" s="15">
        <v>0.13995978308025506</v>
      </c>
      <c r="AU96" s="61">
        <f>(AS96+AS95)*0.5*1</f>
        <v>0.94059684440409641</v>
      </c>
      <c r="AV96" s="61">
        <f>((AS96-AT96)+(AS95-AT95))*0.5*1</f>
        <v>0.78957451451349892</v>
      </c>
      <c r="AW96" s="61">
        <f>((AS96+AT96)+(AS95+AT95))*0.5*1</f>
        <v>1.0916191742946941</v>
      </c>
      <c r="AX96" s="50"/>
      <c r="AY96" s="55">
        <v>1</v>
      </c>
      <c r="AZ96" s="14">
        <v>0.88537793923662844</v>
      </c>
      <c r="BA96" s="15">
        <v>8.3278741147167698E-2</v>
      </c>
      <c r="BB96" s="61">
        <f>(AZ96+AZ95)*0.5*1</f>
        <v>0.94268896961831428</v>
      </c>
      <c r="BC96" s="61">
        <f>((AZ96-BA96)+(AZ95-BA95))*0.5*1</f>
        <v>0.88984576859192177</v>
      </c>
      <c r="BD96" s="61">
        <f>((AZ96+BA96)+(AZ95+BA95))*0.5*1</f>
        <v>0.99553217064470667</v>
      </c>
      <c r="BE96" s="50"/>
      <c r="BF96" s="55">
        <v>1</v>
      </c>
      <c r="BG96" s="14">
        <v>1.0177687894408491</v>
      </c>
      <c r="BH96" s="15">
        <v>0.16254194464698785</v>
      </c>
      <c r="BI96" s="61">
        <f>(BG96+BG95)*0.5*1</f>
        <v>1.0088843947204245</v>
      </c>
      <c r="BJ96" s="61">
        <f>((BG96-BH96)+(BG95-BH95))*0.5*1</f>
        <v>0.68784812336420942</v>
      </c>
      <c r="BK96" s="61">
        <f>((BG96+BH96)+(BG95+BH95))*0.5*1</f>
        <v>1.3299206660766396</v>
      </c>
      <c r="BL96" s="50"/>
      <c r="BM96" s="55">
        <v>1</v>
      </c>
      <c r="BN96" s="14">
        <v>1.2826416291263023</v>
      </c>
      <c r="BO96" s="15">
        <v>1.198996015073734</v>
      </c>
      <c r="BP96" s="61">
        <f>(BN96+BN95)*0.5*1</f>
        <v>1.141320814563151</v>
      </c>
      <c r="BQ96" s="61">
        <f>((BN96-BO96)+(BN95-BO95))*0.5*1</f>
        <v>0.16624216819210952</v>
      </c>
      <c r="BR96" s="61">
        <f>((BN96+BO96)+(BN95+BO95))*0.5*1</f>
        <v>2.116399460934193</v>
      </c>
      <c r="BS96" s="50"/>
      <c r="BT96" s="9"/>
      <c r="BU96" s="9"/>
      <c r="BV96" s="9"/>
      <c r="BW96" s="9"/>
      <c r="BX96" s="9"/>
    </row>
    <row r="97" spans="2:76" x14ac:dyDescent="0.25">
      <c r="B97" s="55">
        <v>2</v>
      </c>
      <c r="C97" s="6">
        <v>1.4473449656449413</v>
      </c>
      <c r="D97" s="5">
        <v>0.25921843693993601</v>
      </c>
      <c r="E97" s="61">
        <f>(C97+C96)*0.5*1</f>
        <v>1.1525606251374447</v>
      </c>
      <c r="F97" s="61">
        <f>((C97-D97)+(C96-D96))*0.5*1</f>
        <v>0.79501024215358718</v>
      </c>
      <c r="G97" s="61">
        <f>((C97+D97)+(C96+D96))*0.5*1</f>
        <v>1.5101110081213021</v>
      </c>
      <c r="H97" s="50"/>
      <c r="I97" s="55">
        <v>2</v>
      </c>
      <c r="J97" s="6">
        <v>4.7352021762225602</v>
      </c>
      <c r="K97" s="5">
        <v>0.4013234938552046</v>
      </c>
      <c r="L97" s="61">
        <f>(J97+J96)*0.5*1</f>
        <v>3.0182973721146373</v>
      </c>
      <c r="M97" s="61">
        <f>((J97-K97)+(J96-K96))*0.5*1</f>
        <v>2.6025024599199083</v>
      </c>
      <c r="N97" s="61">
        <f>((J97+K97)+(J96+K96))*0.5*1</f>
        <v>3.4340922843093664</v>
      </c>
      <c r="O97" s="50"/>
      <c r="P97" s="55">
        <v>2</v>
      </c>
      <c r="Q97" s="6">
        <v>2.7790109608213944</v>
      </c>
      <c r="R97" s="5">
        <v>0.32132251013036101</v>
      </c>
      <c r="S97" s="61">
        <f>(Q97+Q96)*0.5*1</f>
        <v>1.9888422494913853</v>
      </c>
      <c r="T97" s="61">
        <f>((Q97-R97)+(Q96-R96))*0.5*1</f>
        <v>1.5770864269409164</v>
      </c>
      <c r="U97" s="61">
        <f>((Q97+R97)+(Q96+R96))*0.5*1</f>
        <v>2.4005980720418543</v>
      </c>
      <c r="V97" s="50"/>
      <c r="W97" s="55">
        <v>2</v>
      </c>
      <c r="X97" s="6">
        <v>1.0516868308864133</v>
      </c>
      <c r="Y97" s="5">
        <v>6.1943813064734024E-2</v>
      </c>
      <c r="Z97" s="61">
        <f>(X97+X96)*0.5*1</f>
        <v>1.0644669172903023</v>
      </c>
      <c r="AA97" s="61">
        <f>((X97-Y97)+(X96-Y96))*0.5*1</f>
        <v>0.98774167370392951</v>
      </c>
      <c r="AB97" s="61">
        <f>((X97+Y97)+(X96+Y96))*0.5*1</f>
        <v>1.1411921608766751</v>
      </c>
      <c r="AC97" s="50"/>
      <c r="AD97" s="55">
        <v>2</v>
      </c>
      <c r="AE97" s="6">
        <v>2.006975251036287</v>
      </c>
      <c r="AF97" s="5">
        <v>0.33050221737481272</v>
      </c>
      <c r="AG97" s="61">
        <f>(AE97+AE96)*0.5*1</f>
        <v>1.587451558286693</v>
      </c>
      <c r="AH97" s="61">
        <f>((AE97-AF97)+(AE96-AF96))*0.5*1</f>
        <v>1.247273718318908</v>
      </c>
      <c r="AI97" s="61">
        <f>((AE97+AF97)+(AE96+AF96))*0.5*1</f>
        <v>1.9276293982544783</v>
      </c>
      <c r="AJ97" s="50"/>
      <c r="AK97" s="55">
        <v>2</v>
      </c>
      <c r="AL97" s="6">
        <v>1.9607334123639049</v>
      </c>
      <c r="AM97" s="5">
        <v>0.16073689829182491</v>
      </c>
      <c r="AN97" s="61">
        <f>(AL97+AL96)*0.5*1</f>
        <v>1.4994667452187449</v>
      </c>
      <c r="AO97" s="61">
        <f>((AL97-AM97)+(AL96-AM96))*0.5*1</f>
        <v>1.3151071716603866</v>
      </c>
      <c r="AP97" s="61">
        <f>((AL97+AM97)+(AL96+AM96))*0.5*1</f>
        <v>1.6838263187771036</v>
      </c>
      <c r="AQ97" s="50"/>
      <c r="AR97" s="55">
        <v>2</v>
      </c>
      <c r="AS97" s="6">
        <v>0.98165204044456245</v>
      </c>
      <c r="AT97" s="5">
        <v>0.33048986612904446</v>
      </c>
      <c r="AU97" s="61">
        <f>(AS97+AS96)*0.5*1</f>
        <v>0.93142286462637769</v>
      </c>
      <c r="AV97" s="61">
        <f>((AS97-AT97)+(AS96-AT96))*0.5*1</f>
        <v>0.69619804002172803</v>
      </c>
      <c r="AW97" s="61">
        <f>((AS97+AT97)+(AS96+AT96))*0.5*1</f>
        <v>1.1666476892310276</v>
      </c>
      <c r="AX97" s="50"/>
      <c r="AY97" s="55">
        <v>2</v>
      </c>
      <c r="AZ97" s="6">
        <v>1.1538958192996602</v>
      </c>
      <c r="BA97" s="5">
        <v>0.12555809681208113</v>
      </c>
      <c r="BB97" s="61">
        <f>(AZ97+AZ96)*0.5*1</f>
        <v>1.0196368792681443</v>
      </c>
      <c r="BC97" s="61">
        <f>((AZ97-BA97)+(AZ96-BA96))*0.5*1</f>
        <v>0.91521846028851994</v>
      </c>
      <c r="BD97" s="61">
        <f>((AZ97+BA97)+(AZ96+BA96))*0.5*1</f>
        <v>1.1240552982477687</v>
      </c>
      <c r="BE97" s="50"/>
      <c r="BF97" s="55">
        <v>2</v>
      </c>
      <c r="BG97" s="6">
        <v>1.210269074224912</v>
      </c>
      <c r="BH97" s="5">
        <v>0.12097622589785857</v>
      </c>
      <c r="BI97" s="61">
        <f>(BG97+BG96)*0.5*1</f>
        <v>1.1140189318328806</v>
      </c>
      <c r="BJ97" s="61">
        <f>((BG97-BH97)+(BG96-BH96))*0.5*1</f>
        <v>0.97225984656045739</v>
      </c>
      <c r="BK97" s="61">
        <f>((BG97+BH97)+(BG96+BH96))*0.5*1</f>
        <v>1.2557780171053037</v>
      </c>
      <c r="BL97" s="50"/>
      <c r="BM97" s="55">
        <v>2</v>
      </c>
      <c r="BN97" s="6">
        <v>1.9888362497742185</v>
      </c>
      <c r="BO97" s="5">
        <v>0.65044773672567857</v>
      </c>
      <c r="BP97" s="61">
        <f>(BN97+BN96)*0.5*1</f>
        <v>1.6357389394502604</v>
      </c>
      <c r="BQ97" s="61">
        <f>((BN97-BO97)+(BN96-BO96))*0.5*1</f>
        <v>0.71101706355055405</v>
      </c>
      <c r="BR97" s="61">
        <f>((BN97+BO97)+(BN96+BO96))*0.5*1</f>
        <v>2.5604608153499671</v>
      </c>
      <c r="BS97" s="50"/>
      <c r="BT97" s="9"/>
      <c r="BU97" s="9"/>
      <c r="BV97" s="9"/>
      <c r="BW97" s="9"/>
      <c r="BX97" s="9"/>
    </row>
    <row r="98" spans="2:76" x14ac:dyDescent="0.25">
      <c r="B98" s="55">
        <v>4</v>
      </c>
      <c r="C98" s="6">
        <v>0.38276554637023996</v>
      </c>
      <c r="D98" s="5">
        <v>0.10030838924475963</v>
      </c>
      <c r="E98" s="61">
        <f>(C98+C97)*0.5*2</f>
        <v>1.8301105120151813</v>
      </c>
      <c r="F98" s="61">
        <f>((C98-D98)+(C97-D97))*0.5*2</f>
        <v>1.4705836858304857</v>
      </c>
      <c r="G98" s="61">
        <f>((C98+D98)+(C97+D97))*0.5*2</f>
        <v>2.1896373381998768</v>
      </c>
      <c r="H98" s="50"/>
      <c r="I98" s="55">
        <v>4</v>
      </c>
      <c r="J98" s="6">
        <v>0.96375807940860081</v>
      </c>
      <c r="K98" s="5">
        <v>0.1178515790326083</v>
      </c>
      <c r="L98" s="61">
        <f>(J98+J97)*0.5*2</f>
        <v>5.6989602556311612</v>
      </c>
      <c r="M98" s="61">
        <f>((J98-K98)+(J97-K97))*0.5*2</f>
        <v>5.1797851827433483</v>
      </c>
      <c r="N98" s="61">
        <f>((J98+K98)+(J97+K97))*0.5*2</f>
        <v>6.218135328518974</v>
      </c>
      <c r="O98" s="50"/>
      <c r="P98" s="55">
        <v>4</v>
      </c>
      <c r="Q98" s="6">
        <v>2.0052319858886527</v>
      </c>
      <c r="R98" s="5">
        <v>0.58950095166332594</v>
      </c>
      <c r="S98" s="61">
        <f>(Q98+Q97)*0.5*2</f>
        <v>4.7842429467100471</v>
      </c>
      <c r="T98" s="61">
        <f>((Q98-R98)+(Q97-R97))*0.5*2</f>
        <v>3.8734194849163601</v>
      </c>
      <c r="U98" s="61">
        <f>((Q98+R98)+(Q97+R97))*0.5*2</f>
        <v>5.6950664085037346</v>
      </c>
      <c r="V98" s="50"/>
      <c r="W98" s="55">
        <v>4</v>
      </c>
      <c r="X98" s="6">
        <v>0.76226751891336253</v>
      </c>
      <c r="Y98" s="5">
        <v>0.18512047698391412</v>
      </c>
      <c r="Z98" s="61">
        <f>(X98+X97)*0.5*2</f>
        <v>1.8139543497997759</v>
      </c>
      <c r="AA98" s="61">
        <f>((X98-Y98)+(X97-Y97))*0.5*2</f>
        <v>1.5668900597511277</v>
      </c>
      <c r="AB98" s="61">
        <f>((X98+Y98)+(X97+Y97))*0.5*2</f>
        <v>2.0610186398484238</v>
      </c>
      <c r="AC98" s="50"/>
      <c r="AD98" s="55">
        <v>4</v>
      </c>
      <c r="AE98" s="6">
        <v>0.55703575995387322</v>
      </c>
      <c r="AF98" s="5">
        <v>0.19063088870628303</v>
      </c>
      <c r="AG98" s="61">
        <f>(AE98+AE97)*0.5*2</f>
        <v>2.5640110109901602</v>
      </c>
      <c r="AH98" s="61">
        <f>((AE98-AF98)+(AE97-AF97))*0.5*2</f>
        <v>2.0428779049090644</v>
      </c>
      <c r="AI98" s="61">
        <f>((AE98+AF98)+(AE97+AF97))*0.5*2</f>
        <v>3.0851441170712564</v>
      </c>
      <c r="AJ98" s="50"/>
      <c r="AK98" s="55">
        <v>4</v>
      </c>
      <c r="AL98" s="6">
        <v>0.717991307507993</v>
      </c>
      <c r="AM98" s="5">
        <v>0.17309699250141092</v>
      </c>
      <c r="AN98" s="61">
        <f>(AL98+AL97)*0.5*2</f>
        <v>2.678724719871898</v>
      </c>
      <c r="AO98" s="61">
        <f>((AL98-AM98)+(AL97-AM97))*0.5*2</f>
        <v>2.3448908290786621</v>
      </c>
      <c r="AP98" s="61">
        <f>((AL98+AM98)+(AL97+AM97))*0.5*2</f>
        <v>3.0125586106651339</v>
      </c>
      <c r="AQ98" s="50"/>
      <c r="AR98" s="55">
        <v>4</v>
      </c>
      <c r="AS98" s="6">
        <v>0.95578126843512312</v>
      </c>
      <c r="AT98" s="5">
        <v>0.30410055775855466</v>
      </c>
      <c r="AU98" s="61">
        <f>(AS98+AS97)*0.5*2</f>
        <v>1.9374333088796856</v>
      </c>
      <c r="AV98" s="61">
        <f>((AS98-AT98)+(AS97-AT97))*0.5*2</f>
        <v>1.3028428849920866</v>
      </c>
      <c r="AW98" s="61">
        <f>((AS98+AT98)+(AS97+AT97))*0.5*2</f>
        <v>2.5720237327672848</v>
      </c>
      <c r="AX98" s="50"/>
      <c r="AY98" s="55">
        <v>4</v>
      </c>
      <c r="AZ98" s="6">
        <v>1.4302015553791594</v>
      </c>
      <c r="BA98" s="5">
        <v>0.28748023185613247</v>
      </c>
      <c r="BB98" s="61">
        <f>(AZ98+AZ97)*0.5*2</f>
        <v>2.5840973746788194</v>
      </c>
      <c r="BC98" s="61">
        <f>((AZ98-BA98)+(AZ97-BA97))*0.5*2</f>
        <v>2.1710590460106061</v>
      </c>
      <c r="BD98" s="61">
        <f>((AZ98+BA98)+(AZ97+BA97))*0.5*2</f>
        <v>2.9971357033470332</v>
      </c>
      <c r="BE98" s="50"/>
      <c r="BF98" s="55">
        <v>4</v>
      </c>
      <c r="BG98" s="6">
        <v>0.53057702535573414</v>
      </c>
      <c r="BH98" s="5">
        <v>9.0912478594570231E-2</v>
      </c>
      <c r="BI98" s="61">
        <f>(BG98+BG97)*0.5*2</f>
        <v>1.7408460995806463</v>
      </c>
      <c r="BJ98" s="61">
        <f>((BG98-BH98)+(BG97-BH97))*0.5*2</f>
        <v>1.5289573950882174</v>
      </c>
      <c r="BK98" s="61">
        <f>((BG98+BH98)+(BG97+BH97))*0.5*2</f>
        <v>1.952734804073075</v>
      </c>
      <c r="BL98" s="50"/>
      <c r="BM98" s="55">
        <v>4</v>
      </c>
      <c r="BN98" s="6">
        <v>9.796762486291466E-3</v>
      </c>
      <c r="BO98" s="5">
        <v>6.4496760674521538E-3</v>
      </c>
      <c r="BP98" s="61">
        <f>(BN98+BN97)*0.5*2</f>
        <v>1.9986330122605098</v>
      </c>
      <c r="BQ98" s="61">
        <f>((BN98-BO98)+(BN97-BO97))*0.5*2</f>
        <v>1.3417355994673792</v>
      </c>
      <c r="BR98" s="61">
        <f>((BN98+BO98)+(BN97+BO97))*0.5*2</f>
        <v>2.6555304250536409</v>
      </c>
      <c r="BS98" s="50"/>
      <c r="BT98" s="9"/>
      <c r="BU98" s="9"/>
      <c r="BV98" s="9"/>
      <c r="BW98" s="9"/>
      <c r="BX98" s="9"/>
    </row>
    <row r="99" spans="2:76" x14ac:dyDescent="0.25">
      <c r="B99" s="55">
        <v>6</v>
      </c>
      <c r="C99" s="6">
        <v>1.7580725922110647</v>
      </c>
      <c r="D99" s="5">
        <v>0.53260467725937377</v>
      </c>
      <c r="E99" s="61">
        <f>(C99+C98)*0.5*2</f>
        <v>2.1408381385813047</v>
      </c>
      <c r="F99" s="61">
        <f>((C99-D99)+(C98-D98))*0.5*2</f>
        <v>1.5079250720771713</v>
      </c>
      <c r="G99" s="61">
        <f>((C99+D99)+(C98+D98))*0.5*2</f>
        <v>2.7737512050854383</v>
      </c>
      <c r="H99" s="50"/>
      <c r="I99" s="55">
        <v>6</v>
      </c>
      <c r="J99" s="6">
        <v>0.89294895398918273</v>
      </c>
      <c r="K99" s="5">
        <v>0.30317311635267347</v>
      </c>
      <c r="L99" s="61">
        <f>(J99+J98)*0.5*2</f>
        <v>1.8567070333977835</v>
      </c>
      <c r="M99" s="61">
        <f>((J99-K99)+(J98-K98))*0.5*2</f>
        <v>1.4356823380125017</v>
      </c>
      <c r="N99" s="61">
        <f>((J99+K99)+(J98+K98))*0.5*2</f>
        <v>2.2777317287830652</v>
      </c>
      <c r="O99" s="50"/>
      <c r="P99" s="55">
        <v>6</v>
      </c>
      <c r="Q99" s="6">
        <v>1.77438070631491</v>
      </c>
      <c r="R99" s="5">
        <v>0.47558491641439132</v>
      </c>
      <c r="S99" s="61">
        <f>(Q99+Q98)*0.5*2</f>
        <v>3.7796126922035627</v>
      </c>
      <c r="T99" s="61">
        <f>((Q99-R99)+(Q98-R98))*0.5*2</f>
        <v>2.7145268241258451</v>
      </c>
      <c r="U99" s="61">
        <f>((Q99+R99)+(Q98+R98))*0.5*2</f>
        <v>4.8446985602812802</v>
      </c>
      <c r="V99" s="50"/>
      <c r="W99" s="55">
        <v>6</v>
      </c>
      <c r="X99" s="6">
        <v>1.1505179509845815</v>
      </c>
      <c r="Y99" s="5">
        <v>0.23858127700471468</v>
      </c>
      <c r="Z99" s="61">
        <f>(X99+X98)*0.5*2</f>
        <v>1.9127854698979441</v>
      </c>
      <c r="AA99" s="61">
        <f>((X99-Y99)+(X98-Y98))*0.5*2</f>
        <v>1.4890837159093153</v>
      </c>
      <c r="AB99" s="61">
        <f>((X99+Y99)+(X98+Y98))*0.5*2</f>
        <v>2.3364872238865728</v>
      </c>
      <c r="AC99" s="50"/>
      <c r="AD99" s="55">
        <v>6</v>
      </c>
      <c r="AE99" s="6">
        <v>3.7597435046170498</v>
      </c>
      <c r="AF99" s="5">
        <v>0.85279210797438088</v>
      </c>
      <c r="AG99" s="61">
        <f>(AE99+AE98)*0.5*2</f>
        <v>4.3167792645709229</v>
      </c>
      <c r="AH99" s="61">
        <f>((AE99-AF99)+(AE98-AF98))*0.5*2</f>
        <v>3.273356267890259</v>
      </c>
      <c r="AI99" s="61">
        <f>((AE99+AF99)+(AE98+AF98))*0.5*2</f>
        <v>5.3602022612515867</v>
      </c>
      <c r="AJ99" s="50"/>
      <c r="AK99" s="55">
        <v>6</v>
      </c>
      <c r="AL99" s="6">
        <v>4.6570546322155524</v>
      </c>
      <c r="AM99" s="5">
        <v>0.58779758823161987</v>
      </c>
      <c r="AN99" s="61">
        <f>(AL99+AL98)*0.5*2</f>
        <v>5.3750459397235453</v>
      </c>
      <c r="AO99" s="61">
        <f>((AL99-AM99)+(AL98-AM98))*0.5*2</f>
        <v>4.6141513589905143</v>
      </c>
      <c r="AP99" s="61">
        <f>((AL99+AM99)+(AL98+AM98))*0.5*2</f>
        <v>6.1359405204565762</v>
      </c>
      <c r="AQ99" s="50"/>
      <c r="AR99" s="55">
        <v>6</v>
      </c>
      <c r="AS99" s="6">
        <v>1.0218969028152922</v>
      </c>
      <c r="AT99" s="5">
        <v>0.24187003305997459</v>
      </c>
      <c r="AU99" s="61">
        <f>(AS99+AS98)*0.5*2</f>
        <v>1.9776781712504152</v>
      </c>
      <c r="AV99" s="61">
        <f>((AS99-AT99)+(AS98-AT98))*0.5*2</f>
        <v>1.4317075804318862</v>
      </c>
      <c r="AW99" s="61">
        <f>((AS99+AT99)+(AS98+AT98))*0.5*2</f>
        <v>2.5236487620689445</v>
      </c>
      <c r="AX99" s="50"/>
      <c r="AY99" s="55">
        <v>6</v>
      </c>
      <c r="AZ99" s="6">
        <v>1.4785583716767736</v>
      </c>
      <c r="BA99" s="5">
        <v>0.17154070564431781</v>
      </c>
      <c r="BB99" s="61">
        <f>(AZ99+AZ98)*0.5*2</f>
        <v>2.9087599270559332</v>
      </c>
      <c r="BC99" s="61">
        <f>((AZ99-BA99)+(AZ98-BA98))*0.5*2</f>
        <v>2.4497389895554829</v>
      </c>
      <c r="BD99" s="61">
        <f>((AZ99+BA99)+(AZ98+BA98))*0.5*2</f>
        <v>3.3677808645563836</v>
      </c>
      <c r="BE99" s="50"/>
      <c r="BF99" s="55">
        <v>6</v>
      </c>
      <c r="BG99" s="6">
        <v>0.99863813730877027</v>
      </c>
      <c r="BH99" s="5">
        <v>0.18583836962656747</v>
      </c>
      <c r="BI99" s="61">
        <f>(BG99+BG98)*0.5*2</f>
        <v>1.5292151626645043</v>
      </c>
      <c r="BJ99" s="61">
        <f>((BG99-BH99)+(BG98-BH98))*0.5*2</f>
        <v>1.2524643144433667</v>
      </c>
      <c r="BK99" s="61">
        <f>((BG99+BH99)+(BG98+BH98))*0.5*2</f>
        <v>1.8059660108856421</v>
      </c>
      <c r="BL99" s="50"/>
      <c r="BM99" s="55">
        <v>6</v>
      </c>
      <c r="BN99" s="6">
        <v>2.3074275721351523</v>
      </c>
      <c r="BO99" s="5">
        <v>1.2096946615014386</v>
      </c>
      <c r="BP99" s="61">
        <f>(BN99+BN98)*0.5*2</f>
        <v>2.3172243346214438</v>
      </c>
      <c r="BQ99" s="61">
        <f>((BN99-BO99)+(BN98-BO98))*0.5*2</f>
        <v>1.1010799970525531</v>
      </c>
      <c r="BR99" s="61">
        <f>((BN99+BO99)+(BN98+BO98))*0.5*2</f>
        <v>3.5333686721903343</v>
      </c>
      <c r="BS99" s="50"/>
      <c r="BT99" s="9"/>
      <c r="BU99" s="9"/>
      <c r="BV99" s="9"/>
      <c r="BW99" s="9"/>
      <c r="BX99" s="9"/>
    </row>
    <row r="100" spans="2:76" x14ac:dyDescent="0.25">
      <c r="B100" s="7"/>
      <c r="C100" s="6"/>
      <c r="D100" s="6"/>
      <c r="E100" s="62">
        <f>SUM(E96:E99)</f>
        <v>6.0523974180489049</v>
      </c>
      <c r="F100" s="63">
        <f t="shared" ref="F100:G100" si="48">SUM(F96:F99)</f>
        <v>4.4622747372114864</v>
      </c>
      <c r="G100" s="63">
        <f t="shared" si="48"/>
        <v>7.6425200988863224</v>
      </c>
      <c r="H100" s="64">
        <f>E100-F100</f>
        <v>1.5901226808374185</v>
      </c>
      <c r="I100" s="7"/>
      <c r="J100" s="6"/>
      <c r="K100" s="6"/>
      <c r="L100" s="62">
        <f>SUM(L96:L99)</f>
        <v>11.724660945146939</v>
      </c>
      <c r="M100" s="63">
        <f t="shared" ref="M100:N100" si="49">SUM(M96:M99)</f>
        <v>10.049367546761442</v>
      </c>
      <c r="N100" s="63">
        <f t="shared" si="49"/>
        <v>13.399954343532436</v>
      </c>
      <c r="O100" s="64">
        <f>L100-M100</f>
        <v>1.675293398385497</v>
      </c>
      <c r="P100" s="7"/>
      <c r="Q100" s="23"/>
      <c r="R100" s="23"/>
      <c r="S100" s="62">
        <f>SUM(S96:S99)</f>
        <v>11.652034657485682</v>
      </c>
      <c r="T100" s="63">
        <f t="shared" ref="T100:U100" si="50">SUM(T96:T99)</f>
        <v>8.9576817522614434</v>
      </c>
      <c r="U100" s="63">
        <f t="shared" si="50"/>
        <v>14.346387562709923</v>
      </c>
      <c r="V100" s="64">
        <f>S100-T100</f>
        <v>2.694352905224239</v>
      </c>
      <c r="W100" s="7"/>
      <c r="X100" s="23"/>
      <c r="Y100" s="23"/>
      <c r="Z100" s="62">
        <f>SUM(Z96:Z99)</f>
        <v>5.8298302388351182</v>
      </c>
      <c r="AA100" s="63">
        <f t="shared" ref="AA100:AB100" si="51">SUM(AA96:AA99)</f>
        <v>4.9655635264651501</v>
      </c>
      <c r="AB100" s="63">
        <f t="shared" si="51"/>
        <v>6.6940969512050845</v>
      </c>
      <c r="AC100" s="64">
        <f>Z100-AA100</f>
        <v>0.8642667123699681</v>
      </c>
      <c r="AD100" s="7"/>
      <c r="AE100" s="23"/>
      <c r="AF100" s="23"/>
      <c r="AG100" s="62">
        <f>SUM(AG96:AG99)</f>
        <v>9.5522057666163249</v>
      </c>
      <c r="AH100" s="63">
        <f t="shared" ref="AH100:AI100" si="52">SUM(AH96:AH99)</f>
        <v>7.0879268574173793</v>
      </c>
      <c r="AI100" s="63">
        <f t="shared" si="52"/>
        <v>12.016484675815272</v>
      </c>
      <c r="AJ100" s="64">
        <f>AG100-AH100</f>
        <v>2.4642789091989457</v>
      </c>
      <c r="AK100" s="7"/>
      <c r="AL100" s="23"/>
      <c r="AM100" s="23"/>
      <c r="AN100" s="62">
        <f>SUM(AN96:AN99)</f>
        <v>10.57233744385098</v>
      </c>
      <c r="AO100" s="63">
        <f t="shared" ref="AO100:AP100" si="53">SUM(AO96:AO99)</f>
        <v>9.1185436737489667</v>
      </c>
      <c r="AP100" s="63">
        <f t="shared" si="53"/>
        <v>12.026131213952997</v>
      </c>
      <c r="AQ100" s="64">
        <f>AN100-AO100</f>
        <v>1.4537937701020134</v>
      </c>
      <c r="AR100" s="7"/>
      <c r="AS100" s="23"/>
      <c r="AT100" s="23"/>
      <c r="AU100" s="62">
        <f>SUM(AU96:AU99)</f>
        <v>5.7871311891605757</v>
      </c>
      <c r="AV100" s="63">
        <f t="shared" ref="AV100:AW100" si="54">SUM(AV96:AV99)</f>
        <v>4.2203230199591992</v>
      </c>
      <c r="AW100" s="63">
        <f t="shared" si="54"/>
        <v>7.3539393583619512</v>
      </c>
      <c r="AX100" s="64">
        <f>AU100-AV100</f>
        <v>1.5668081692013764</v>
      </c>
      <c r="AY100" s="7"/>
      <c r="AZ100" s="23"/>
      <c r="BA100" s="23"/>
      <c r="BB100" s="62">
        <f>SUM(BB96:BB99)</f>
        <v>7.4551831506212114</v>
      </c>
      <c r="BC100" s="63">
        <f t="shared" ref="BC100:BD100" si="55">SUM(BC96:BC99)</f>
        <v>6.4258622644465309</v>
      </c>
      <c r="BD100" s="63">
        <f t="shared" si="55"/>
        <v>8.4845040367958919</v>
      </c>
      <c r="BE100" s="64">
        <f>BB100-BC100</f>
        <v>1.0293208861746805</v>
      </c>
      <c r="BF100" s="7"/>
      <c r="BG100" s="6"/>
      <c r="BH100" s="6"/>
      <c r="BI100" s="62">
        <f>SUM(BI96:BI99)</f>
        <v>5.3929645887984563</v>
      </c>
      <c r="BJ100" s="63">
        <f t="shared" ref="BJ100:BK100" si="56">SUM(BJ96:BJ99)</f>
        <v>4.4415296794562504</v>
      </c>
      <c r="BK100" s="63">
        <f t="shared" si="56"/>
        <v>6.3443994981406604</v>
      </c>
      <c r="BL100" s="64">
        <f>BI100-BJ100</f>
        <v>0.95143490934220587</v>
      </c>
      <c r="BM100" s="7"/>
      <c r="BN100" s="6"/>
      <c r="BO100" s="65"/>
      <c r="BP100" s="62">
        <f>SUM(BP96:BP99)</f>
        <v>7.0929171008953649</v>
      </c>
      <c r="BQ100" s="63">
        <f t="shared" ref="BQ100:BR100" si="57">SUM(BQ96:BQ99)</f>
        <v>3.3200748282625954</v>
      </c>
      <c r="BR100" s="63">
        <f t="shared" si="57"/>
        <v>10.865759373528135</v>
      </c>
      <c r="BS100" s="64">
        <f>BP100-BQ100</f>
        <v>3.7728422726327695</v>
      </c>
      <c r="BT100" s="9"/>
      <c r="BU100" s="9"/>
      <c r="BV100" s="9"/>
      <c r="BW100" s="9"/>
      <c r="BX100" s="9"/>
    </row>
    <row r="101" spans="2:76" x14ac:dyDescent="0.25">
      <c r="B101" s="3"/>
      <c r="C101" s="2"/>
      <c r="D101" s="2"/>
      <c r="E101" s="66"/>
      <c r="F101" s="67"/>
      <c r="G101" s="67"/>
      <c r="H101" s="68"/>
      <c r="I101" s="3"/>
      <c r="J101" s="2"/>
      <c r="K101" s="2"/>
      <c r="L101" s="66"/>
      <c r="M101" s="67"/>
      <c r="N101" s="67"/>
      <c r="O101" s="68"/>
      <c r="P101" s="3"/>
      <c r="Q101" s="2"/>
      <c r="R101" s="2"/>
      <c r="S101" s="66"/>
      <c r="T101" s="67"/>
      <c r="U101" s="67"/>
      <c r="V101" s="68"/>
      <c r="W101" s="3"/>
      <c r="X101" s="2"/>
      <c r="Y101" s="2"/>
      <c r="Z101" s="66"/>
      <c r="AA101" s="67"/>
      <c r="AB101" s="67"/>
      <c r="AC101" s="68"/>
      <c r="AD101" s="3"/>
      <c r="AE101" s="2"/>
      <c r="AF101" s="2"/>
      <c r="AG101" s="66"/>
      <c r="AH101" s="67"/>
      <c r="AI101" s="67"/>
      <c r="AJ101" s="68"/>
      <c r="AK101" s="3"/>
      <c r="AL101" s="2"/>
      <c r="AM101" s="2"/>
      <c r="AN101" s="66"/>
      <c r="AO101" s="67"/>
      <c r="AP101" s="67"/>
      <c r="AQ101" s="68"/>
      <c r="AR101" s="3"/>
      <c r="AS101" s="2"/>
      <c r="AT101" s="2"/>
      <c r="AU101" s="66"/>
      <c r="AV101" s="67"/>
      <c r="AW101" s="67"/>
      <c r="AX101" s="68"/>
      <c r="AY101" s="3"/>
      <c r="AZ101" s="2"/>
      <c r="BA101" s="2"/>
      <c r="BB101" s="66"/>
      <c r="BC101" s="67"/>
      <c r="BD101" s="67"/>
      <c r="BE101" s="68"/>
      <c r="BF101" s="3"/>
      <c r="BG101" s="2"/>
      <c r="BH101" s="2"/>
      <c r="BI101" s="66"/>
      <c r="BJ101" s="67"/>
      <c r="BK101" s="67"/>
      <c r="BL101" s="68"/>
      <c r="BM101" s="3"/>
      <c r="BN101" s="2"/>
      <c r="BO101" s="2"/>
      <c r="BP101" s="66"/>
      <c r="BQ101" s="67"/>
      <c r="BR101" s="67"/>
      <c r="BS101" s="68"/>
      <c r="BT101" s="9"/>
      <c r="BU101" s="9"/>
      <c r="BV101" s="9"/>
      <c r="BW101" s="9"/>
      <c r="BX101" s="9"/>
    </row>
    <row r="102" spans="2:76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</row>
    <row r="103" spans="2:76" x14ac:dyDescent="0.25">
      <c r="B103" s="69" t="s">
        <v>36</v>
      </c>
      <c r="C103" s="70" t="s">
        <v>31</v>
      </c>
      <c r="D103" s="70" t="s">
        <v>34</v>
      </c>
      <c r="E103" s="70" t="s">
        <v>32</v>
      </c>
      <c r="F103" s="70" t="s">
        <v>33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</row>
    <row r="104" spans="2:76" x14ac:dyDescent="0.25">
      <c r="B104" t="s">
        <v>1</v>
      </c>
      <c r="C104" s="62">
        <v>6.0523974180489049</v>
      </c>
      <c r="D104">
        <v>1.5901226808374185</v>
      </c>
      <c r="E104">
        <v>4.4622747372114864</v>
      </c>
      <c r="F104" s="64">
        <v>7.6425200988863224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</row>
    <row r="105" spans="2:76" x14ac:dyDescent="0.25">
      <c r="B105" t="s">
        <v>2</v>
      </c>
      <c r="C105" s="9">
        <v>11.724660945146939</v>
      </c>
      <c r="D105" s="9">
        <v>1.675293398385497</v>
      </c>
      <c r="E105" s="9">
        <v>10.049367546761442</v>
      </c>
      <c r="F105" s="9">
        <v>13.399954343532436</v>
      </c>
      <c r="G105" s="9"/>
      <c r="H105" s="9"/>
      <c r="I105" s="9"/>
      <c r="J105">
        <v>1.5901226808374185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</row>
    <row r="106" spans="2:76" x14ac:dyDescent="0.25">
      <c r="B106" t="s">
        <v>3</v>
      </c>
      <c r="C106" s="9">
        <v>11.652034657485682</v>
      </c>
      <c r="D106" s="9">
        <v>2.694352905224239</v>
      </c>
      <c r="E106" s="9">
        <v>8.9576817522614434</v>
      </c>
      <c r="F106" s="9">
        <v>14.346387562709923</v>
      </c>
      <c r="G106" s="9"/>
      <c r="H106" s="9"/>
      <c r="I106" s="9"/>
      <c r="J106" s="9">
        <v>1.675293398385497</v>
      </c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</row>
    <row r="107" spans="2:76" x14ac:dyDescent="0.25">
      <c r="B107" t="s">
        <v>4</v>
      </c>
      <c r="C107" s="9">
        <v>5.8298302388351182</v>
      </c>
      <c r="D107" s="9">
        <v>0.8642667123699681</v>
      </c>
      <c r="E107" s="9">
        <v>4.9655635264651501</v>
      </c>
      <c r="F107" s="9">
        <v>6.6940969512050845</v>
      </c>
      <c r="G107" s="9"/>
      <c r="H107" s="9"/>
      <c r="I107" s="9"/>
      <c r="J107" s="9">
        <v>2.694352905224239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</row>
    <row r="108" spans="2:76" x14ac:dyDescent="0.25">
      <c r="B108" t="s">
        <v>18</v>
      </c>
      <c r="C108" s="9">
        <v>9.5522057666163249</v>
      </c>
      <c r="D108" s="9">
        <v>2.4642789091989457</v>
      </c>
      <c r="E108" s="9">
        <v>7.0879268574173793</v>
      </c>
      <c r="F108" s="9">
        <v>12.016484675815272</v>
      </c>
      <c r="G108" s="9"/>
      <c r="H108" s="9"/>
      <c r="I108" s="9"/>
      <c r="J108" s="9">
        <v>0.8642667123699681</v>
      </c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</row>
    <row r="109" spans="2:76" x14ac:dyDescent="0.25">
      <c r="B109" t="s">
        <v>19</v>
      </c>
      <c r="C109" s="9">
        <v>10.57233744385098</v>
      </c>
      <c r="D109" s="9">
        <v>1.4537937701020134</v>
      </c>
      <c r="E109" s="9">
        <v>9.1185436737489667</v>
      </c>
      <c r="F109" s="9">
        <v>12.026131213952997</v>
      </c>
      <c r="G109" s="9"/>
      <c r="H109" s="9"/>
      <c r="I109" s="9"/>
      <c r="J109" s="9">
        <v>2.4642789091989457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</row>
    <row r="110" spans="2:76" x14ac:dyDescent="0.25">
      <c r="B110" t="s">
        <v>20</v>
      </c>
      <c r="C110" s="9">
        <v>5.7871311891605757</v>
      </c>
      <c r="D110" s="9">
        <v>1.5668081692013764</v>
      </c>
      <c r="E110" s="9">
        <v>4.2203230199591992</v>
      </c>
      <c r="F110" s="9">
        <v>7.3539393583619512</v>
      </c>
      <c r="G110" s="9"/>
      <c r="H110" s="9"/>
      <c r="I110" s="9"/>
      <c r="J110" s="9">
        <v>1.4537937701020134</v>
      </c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</row>
    <row r="111" spans="2:76" x14ac:dyDescent="0.25">
      <c r="B111" t="s">
        <v>21</v>
      </c>
      <c r="C111" s="9">
        <v>7.4551831506212114</v>
      </c>
      <c r="D111" s="9">
        <v>1.0293208861746805</v>
      </c>
      <c r="E111" s="9">
        <v>6.4258622644465309</v>
      </c>
      <c r="F111" s="9">
        <v>8.4845040367958919</v>
      </c>
      <c r="G111" s="9"/>
      <c r="H111" s="9"/>
      <c r="I111" s="9"/>
      <c r="J111" s="9">
        <v>1.5668081692013764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</row>
    <row r="112" spans="2:76" x14ac:dyDescent="0.25">
      <c r="B112" t="s">
        <v>37</v>
      </c>
      <c r="C112" s="9">
        <v>5.3929645887984563</v>
      </c>
      <c r="D112" s="9">
        <v>0.95143490934220587</v>
      </c>
      <c r="E112" s="9">
        <v>4.4415296794562504</v>
      </c>
      <c r="F112" s="9">
        <v>6.3443994981406604</v>
      </c>
      <c r="G112" s="9"/>
      <c r="H112" s="9"/>
      <c r="I112" s="9"/>
      <c r="J112" s="9">
        <v>1.0293208861746805</v>
      </c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</row>
    <row r="113" spans="2:76" x14ac:dyDescent="0.25">
      <c r="B113" t="s">
        <v>23</v>
      </c>
      <c r="C113" s="9">
        <v>7.0929171008953649</v>
      </c>
      <c r="D113" s="9">
        <v>3.7728422726327695</v>
      </c>
      <c r="E113" s="9">
        <v>3.3200748282625954</v>
      </c>
      <c r="F113" s="9">
        <v>10.865759373528135</v>
      </c>
      <c r="G113" s="9"/>
      <c r="H113" s="9"/>
      <c r="I113" s="9"/>
      <c r="J113" s="9">
        <v>0.95143490934220587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</row>
    <row r="114" spans="2:76" x14ac:dyDescent="0.25">
      <c r="B114" s="9"/>
      <c r="C114" s="9"/>
      <c r="D114" s="9"/>
      <c r="E114" s="9"/>
      <c r="F114" s="9"/>
      <c r="G114" s="9"/>
      <c r="H114" s="9"/>
      <c r="I114" s="9"/>
      <c r="J114" s="9">
        <v>3.7728422726327695</v>
      </c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7"/>
  <sheetViews>
    <sheetView topLeftCell="A73" zoomScale="85" zoomScaleNormal="85" zoomScalePageLayoutView="85" workbookViewId="0">
      <selection activeCell="C107" sqref="C107:G116"/>
    </sheetView>
  </sheetViews>
  <sheetFormatPr defaultColWidth="8.85546875" defaultRowHeight="15" x14ac:dyDescent="0.25"/>
  <cols>
    <col min="1" max="55" width="8.85546875" style="21"/>
    <col min="56" max="57" width="12.28515625" style="21" bestFit="1" customWidth="1"/>
    <col min="58" max="66" width="8.85546875" style="21"/>
    <col min="67" max="67" width="11" style="21" customWidth="1"/>
    <col min="68" max="73" width="8.85546875" style="21"/>
    <col min="74" max="74" width="11" style="21" customWidth="1"/>
    <col min="75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</v>
      </c>
      <c r="F4" s="12">
        <f t="shared" ref="F4:F18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18" si="1">K4-E4</f>
        <v>13.02</v>
      </c>
      <c r="M4" s="12">
        <f t="shared" ref="M4:M18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8">
        <f t="shared" ref="S4:S36" si="3">R4-E4</f>
        <v>10.899999999999999</v>
      </c>
      <c r="T4" s="8">
        <f t="shared" ref="T4:T36" si="4">2^-S4</f>
        <v>5.2332688600404981E-4</v>
      </c>
      <c r="U4" s="8">
        <f>AVERAGE(T4:T6)</f>
        <v>5.4448777255987129E-4</v>
      </c>
      <c r="V4" s="8">
        <f>STDEV(T4:T6)</f>
        <v>1.1343373948032727E-4</v>
      </c>
      <c r="W4" s="6">
        <v>1</v>
      </c>
      <c r="X4" s="5">
        <f>V4/U4</f>
        <v>0.20833110530109145</v>
      </c>
      <c r="Y4" s="11">
        <v>27.4</v>
      </c>
      <c r="Z4" s="8">
        <f t="shared" ref="Z4:Z36" si="5">Y4-E4</f>
        <v>10.599999999999998</v>
      </c>
      <c r="AA4" s="8">
        <f t="shared" ref="AA4:AA36" si="6">2^-Z4</f>
        <v>6.4429097205707833E-4</v>
      </c>
      <c r="AB4" s="8">
        <f>AVERAGE(AA4:AA6)</f>
        <v>6.4994117780023885E-4</v>
      </c>
      <c r="AC4" s="8">
        <f>STDEV(AA4:AA6)</f>
        <v>7.2264600685296803E-5</v>
      </c>
      <c r="AD4" s="6">
        <v>1</v>
      </c>
      <c r="AE4" s="5">
        <f>AC4/AB4</f>
        <v>0.11118637063415533</v>
      </c>
      <c r="AF4" s="11">
        <v>26.45</v>
      </c>
      <c r="AG4" s="8">
        <f t="shared" ref="AG4:AG36" si="7">AF4-E4</f>
        <v>9.6499999999999986</v>
      </c>
      <c r="AH4" s="8">
        <f t="shared" ref="AH4:AH36" si="8">2^-AG4</f>
        <v>1.2446881126164688E-3</v>
      </c>
      <c r="AI4" s="8">
        <f>AVERAGE(AH4:AH6)</f>
        <v>1.2822186031336902E-3</v>
      </c>
      <c r="AJ4" s="8">
        <f>STDEV(AH4:AH6)</f>
        <v>1.8213168414494917E-4</v>
      </c>
      <c r="AK4" s="6">
        <v>1</v>
      </c>
      <c r="AL4" s="5">
        <f>AJ4/AI4</f>
        <v>0.14204417538462374</v>
      </c>
      <c r="AM4" s="11">
        <v>24.66</v>
      </c>
      <c r="AN4" s="8">
        <f t="shared" ref="AN4:AN36" si="9">AM4-E4</f>
        <v>7.8599999999999994</v>
      </c>
      <c r="AO4" s="8">
        <f t="shared" ref="AO4:AO36" si="10">2^-AN4</f>
        <v>4.3043168588930121E-3</v>
      </c>
      <c r="AP4" s="8">
        <f>AVERAGE(AO4:AO6)</f>
        <v>6.1065500822321782E-3</v>
      </c>
      <c r="AQ4" s="8">
        <f>STDEV(AO4:AO6)</f>
        <v>4.6973810314430422E-3</v>
      </c>
      <c r="AR4" s="6">
        <v>1</v>
      </c>
      <c r="AS4" s="5">
        <f>AQ4/AP4</f>
        <v>0.76923647037804521</v>
      </c>
      <c r="AT4" s="11">
        <v>23.95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7.3367314347690948E-3</v>
      </c>
      <c r="AX4" s="8">
        <f>STDEV(AV4:AV6)</f>
        <v>1.0376280663108562E-3</v>
      </c>
      <c r="AY4" s="6">
        <v>1</v>
      </c>
      <c r="AZ4" s="5">
        <f>AX4/AW4</f>
        <v>0.14142920120988631</v>
      </c>
      <c r="BA4" s="11">
        <v>33.44</v>
      </c>
      <c r="BB4" s="8">
        <f t="shared" ref="BB4:BB36" si="13">BA4-E4</f>
        <v>16.639999999999997</v>
      </c>
      <c r="BC4" s="8">
        <f t="shared" ref="BC4:BC36" si="14">2^-BB4</f>
        <v>9.7917625241310716E-6</v>
      </c>
      <c r="BD4" s="8">
        <f>AVERAGE(BC4:BC6)</f>
        <v>9.8556709480286572E-6</v>
      </c>
      <c r="BE4" s="8">
        <f>STDEV(BC4:BC6)</f>
        <v>1.5974552104162636E-6</v>
      </c>
      <c r="BF4" s="6">
        <v>1</v>
      </c>
      <c r="BG4" s="5">
        <f>BE4/BD4</f>
        <v>0.16208487670094024</v>
      </c>
      <c r="BH4" s="11">
        <v>29.17</v>
      </c>
      <c r="BI4" s="8">
        <f t="shared" ref="BI4:BI36" si="15">BH4-E4</f>
        <v>12.370000000000001</v>
      </c>
      <c r="BJ4" s="8">
        <f t="shared" ref="BJ4:BJ36" si="16">2^-BI4</f>
        <v>1.8891174237577979E-4</v>
      </c>
      <c r="BK4" s="8">
        <f>AVERAGE(BJ4:BJ6)</f>
        <v>1.9069742553750184E-4</v>
      </c>
      <c r="BL4" s="8">
        <f>STDEV(BJ4:BJ6)</f>
        <v>4.2730832470185319E-6</v>
      </c>
      <c r="BM4" s="6">
        <v>1</v>
      </c>
      <c r="BN4" s="5">
        <f>BL4/BK4</f>
        <v>2.2407660905617226E-2</v>
      </c>
      <c r="BO4" s="11">
        <v>27.22</v>
      </c>
      <c r="BP4" s="8">
        <f t="shared" ref="BP4:BP36" si="17">BO4-E4</f>
        <v>10.419999999999998</v>
      </c>
      <c r="BQ4" s="8">
        <f t="shared" ref="BQ4:BQ36" si="18">2^-BP4</f>
        <v>7.2990685968502944E-4</v>
      </c>
      <c r="BR4" s="8">
        <f>AVERAGE(BQ4:BQ6)</f>
        <v>8.8874140364847334E-4</v>
      </c>
      <c r="BS4" s="8">
        <f>STDEV(BQ4:BQ6)</f>
        <v>4.2617869681707327E-4</v>
      </c>
      <c r="BT4" s="6">
        <v>1</v>
      </c>
      <c r="BU4" s="5">
        <f>BS4/BR4</f>
        <v>0.47953059806544251</v>
      </c>
      <c r="BV4" s="54">
        <v>43</v>
      </c>
      <c r="BW4" s="8">
        <f>BV4-E4</f>
        <v>26.2</v>
      </c>
      <c r="BX4" s="8">
        <f t="shared" ref="BX4:BX36" si="19">2^-BW4</f>
        <v>1.2972214271070416E-8</v>
      </c>
      <c r="BY4" s="8">
        <f>AVERAGE(BX4:BX6)</f>
        <v>2.8325639187796266E-8</v>
      </c>
      <c r="BZ4" s="8">
        <f>STDEV(BX4:BX6)</f>
        <v>2.1277123323077708E-8</v>
      </c>
      <c r="CA4" s="6">
        <v>1</v>
      </c>
      <c r="CB4" s="5">
        <f>BZ4/BY4</f>
        <v>0.75116127766834928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55">
        <v>42.49</v>
      </c>
      <c r="BW5" s="8">
        <f t="shared" ref="BW5:BW36" si="20">BV5-E5</f>
        <v>25.62</v>
      </c>
      <c r="BX5" s="8">
        <f t="shared" si="19"/>
        <v>1.9391504756241027E-8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3">
        <v>27.2</v>
      </c>
      <c r="Z6" s="8">
        <f t="shared" si="5"/>
        <v>10.43</v>
      </c>
      <c r="AA6" s="8">
        <f t="shared" si="6"/>
        <v>7.2486502472121541E-4</v>
      </c>
      <c r="AB6" s="8"/>
      <c r="AC6" s="8"/>
      <c r="AD6" s="6"/>
      <c r="AE6" s="5"/>
      <c r="AF6" s="3">
        <v>26.17</v>
      </c>
      <c r="AG6" s="8">
        <f t="shared" si="7"/>
        <v>9.4000000000000021</v>
      </c>
      <c r="AH6" s="8">
        <f t="shared" si="8"/>
        <v>1.4801919594828095E-3</v>
      </c>
      <c r="AI6" s="8"/>
      <c r="AJ6" s="8"/>
      <c r="AK6" s="6"/>
      <c r="AL6" s="5"/>
      <c r="AM6" s="3">
        <v>23.22</v>
      </c>
      <c r="AN6" s="8">
        <f t="shared" si="9"/>
        <v>6.4499999999999993</v>
      </c>
      <c r="AO6" s="8">
        <f t="shared" si="10"/>
        <v>1.1438169499575207E-2</v>
      </c>
      <c r="AP6" s="8"/>
      <c r="AQ6" s="8"/>
      <c r="AR6" s="6"/>
      <c r="AS6" s="5"/>
      <c r="AT6" s="3">
        <v>23.65</v>
      </c>
      <c r="AU6" s="8">
        <f t="shared" si="11"/>
        <v>6.879999999999999</v>
      </c>
      <c r="AV6" s="8">
        <f t="shared" si="12"/>
        <v>8.4901161134848368E-3</v>
      </c>
      <c r="AW6" s="8"/>
      <c r="AX6" s="8"/>
      <c r="AY6" s="6"/>
      <c r="AZ6" s="5"/>
      <c r="BA6" s="3">
        <v>33.18</v>
      </c>
      <c r="BB6" s="8">
        <f t="shared" si="13"/>
        <v>16.41</v>
      </c>
      <c r="BC6" s="8">
        <f t="shared" si="14"/>
        <v>1.1484121302879857E-5</v>
      </c>
      <c r="BD6" s="8"/>
      <c r="BE6" s="8"/>
      <c r="BF6" s="6"/>
      <c r="BG6" s="5"/>
      <c r="BH6" s="3">
        <v>29.15</v>
      </c>
      <c r="BI6" s="8">
        <f t="shared" si="15"/>
        <v>12.379999999999999</v>
      </c>
      <c r="BJ6" s="8">
        <f t="shared" si="16"/>
        <v>1.8760683365332204E-4</v>
      </c>
      <c r="BK6" s="8"/>
      <c r="BL6" s="8"/>
      <c r="BM6" s="6"/>
      <c r="BN6" s="5"/>
      <c r="BO6" s="3">
        <v>26.28</v>
      </c>
      <c r="BP6" s="8">
        <f t="shared" si="17"/>
        <v>9.5100000000000016</v>
      </c>
      <c r="BQ6" s="8">
        <f t="shared" si="18"/>
        <v>1.3715281989628864E-3</v>
      </c>
      <c r="BR6" s="8"/>
      <c r="BS6" s="8"/>
      <c r="BT6" s="6"/>
      <c r="BU6" s="5"/>
      <c r="BV6" s="56">
        <v>40.950000000000003</v>
      </c>
      <c r="BW6" s="8">
        <f t="shared" si="20"/>
        <v>24.180000000000003</v>
      </c>
      <c r="BX6" s="8">
        <f t="shared" si="19"/>
        <v>5.2613198536077345E-8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0.9551800329852439</v>
      </c>
      <c r="J7" s="5">
        <f>((H7/G7)^2+(H19/G19)^2)^0.5*I7</f>
        <v>4.3558192539374173E-2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3.72778094517076</v>
      </c>
      <c r="Q7" s="5">
        <f>((O7/N7)^2+(O19/N19)^2)^0.5*P7</f>
        <v>1.490500697680708</v>
      </c>
      <c r="R7" s="7">
        <v>27.06</v>
      </c>
      <c r="S7" s="12">
        <f t="shared" si="3"/>
        <v>10.73</v>
      </c>
      <c r="T7" s="12">
        <f t="shared" si="4"/>
        <v>5.8877335336462912E-4</v>
      </c>
      <c r="U7" s="12">
        <f>AVERAGE(T7:T9)</f>
        <v>8.6877863376453928E-4</v>
      </c>
      <c r="V7" s="12">
        <f>STDEV(T7:T9)</f>
        <v>2.7450689575280195E-4</v>
      </c>
      <c r="W7" s="14">
        <f>U19/U7</f>
        <v>6.9803230811429504</v>
      </c>
      <c r="X7" s="15">
        <f>((V7/U7)^2+(V19/U19)^2)^0.5*W7</f>
        <v>2.3049121014093239</v>
      </c>
      <c r="Y7" s="7">
        <v>27.57</v>
      </c>
      <c r="Z7" s="16">
        <f t="shared" si="5"/>
        <v>11.240000000000002</v>
      </c>
      <c r="AA7" s="12">
        <f t="shared" si="6"/>
        <v>4.1344985955201472E-4</v>
      </c>
      <c r="AB7" s="12">
        <f>AVERAGE(AA7:AA9)</f>
        <v>5.4954774717821519E-4</v>
      </c>
      <c r="AC7" s="12">
        <f>STDEV(AA7:AA9)</f>
        <v>1.699942705108424E-4</v>
      </c>
      <c r="AD7" s="14">
        <f>AB19/AB7</f>
        <v>5.742630170332367</v>
      </c>
      <c r="AE7" s="15">
        <f>((AC7/AB7)^2+(AC19/AB19)^2)^0.5*AD7</f>
        <v>1.9337568071343751</v>
      </c>
      <c r="AF7" s="7">
        <v>27.18</v>
      </c>
      <c r="AG7" s="12">
        <f t="shared" si="7"/>
        <v>10.850000000000001</v>
      </c>
      <c r="AH7" s="12">
        <f t="shared" si="8"/>
        <v>5.4178196878312715E-4</v>
      </c>
      <c r="AI7" s="12">
        <f>AVERAGE(AH7:AH9)</f>
        <v>5.73873576648201E-4</v>
      </c>
      <c r="AJ7" s="12">
        <f>STDEV(AH7:AH9)</f>
        <v>4.6078383479191491E-5</v>
      </c>
      <c r="AK7" s="14">
        <f>AI19/AI7</f>
        <v>1.1965659898546794</v>
      </c>
      <c r="AL7" s="15">
        <f>((AJ7/AI7)^2+(AJ19/AI19)^2)^0.5*AK7</f>
        <v>0.18919806856260107</v>
      </c>
      <c r="AM7" s="7">
        <v>24.47</v>
      </c>
      <c r="AN7" s="12">
        <f t="shared" si="9"/>
        <v>8.14</v>
      </c>
      <c r="AO7" s="12">
        <f t="shared" si="10"/>
        <v>3.5449967004576597E-3</v>
      </c>
      <c r="AP7" s="12">
        <f>AVERAGE(AO7:AO9)</f>
        <v>4.2007942405227127E-3</v>
      </c>
      <c r="AQ7" s="12">
        <f>STDEV(AO7:AO9)</f>
        <v>7.4664357385812482E-4</v>
      </c>
      <c r="AR7" s="14">
        <f>AP19/AP7</f>
        <v>6.848391529331681</v>
      </c>
      <c r="AS7" s="15">
        <f>((AQ7/AP7)^2+(AQ19/AP19)^2)^0.5*AR7</f>
        <v>1.2424101797236968</v>
      </c>
      <c r="AT7" s="7">
        <v>23.36</v>
      </c>
      <c r="AU7" s="12">
        <f t="shared" si="11"/>
        <v>7.0300000000000011</v>
      </c>
      <c r="AV7" s="12">
        <f t="shared" si="12"/>
        <v>7.6517210748978624E-3</v>
      </c>
      <c r="AW7" s="12">
        <f>AVERAGE(AV7:AV9)</f>
        <v>8.6865187385954442E-3</v>
      </c>
      <c r="AX7" s="12">
        <f>STDEV(AV7:AV9)</f>
        <v>9.8733504324673106E-4</v>
      </c>
      <c r="AY7" s="14">
        <f>AW19/AW7</f>
        <v>6.1569288636837491</v>
      </c>
      <c r="AZ7" s="15">
        <f>((AX7/AW7)^2+(AX19/AW19)^2)^0.5*AY7</f>
        <v>0.94152967721752723</v>
      </c>
      <c r="BA7" s="7">
        <v>32.99</v>
      </c>
      <c r="BB7" s="12">
        <f t="shared" si="13"/>
        <v>16.660000000000004</v>
      </c>
      <c r="BC7" s="12">
        <f t="shared" si="14"/>
        <v>9.6569564359304518E-6</v>
      </c>
      <c r="BD7" s="12">
        <f>AVERAGE(BC7:BC9)</f>
        <v>9.2131333210792213E-6</v>
      </c>
      <c r="BE7" s="12">
        <f>STDEV(BC7:BC9)</f>
        <v>6.048311940709175E-7</v>
      </c>
      <c r="BF7" s="14">
        <f>BD19/BD7</f>
        <v>1.0508407780453941</v>
      </c>
      <c r="BG7" s="15">
        <f>((BE7/BD7)^2+(BE19/BD19)^2)^0.5*BF7</f>
        <v>0.28157605049188028</v>
      </c>
      <c r="BH7" s="7">
        <v>28.52</v>
      </c>
      <c r="BI7" s="12">
        <f t="shared" si="15"/>
        <v>12.190000000000001</v>
      </c>
      <c r="BJ7" s="12">
        <f t="shared" si="16"/>
        <v>2.1401506868067263E-4</v>
      </c>
      <c r="BK7" s="12">
        <f>AVERAGE(BJ7:BJ9)</f>
        <v>2.2989153634415493E-4</v>
      </c>
      <c r="BL7" s="12">
        <f>STDEV(BJ7:BJ9)</f>
        <v>1.904248620586774E-5</v>
      </c>
      <c r="BM7" s="14">
        <f>BK19/BK7</f>
        <v>1.2753544930498502</v>
      </c>
      <c r="BN7" s="15">
        <f>((BL7/BK7)^2+(BL19/BK19)^2)^0.5*BM7</f>
        <v>0.1900985956005479</v>
      </c>
      <c r="BO7" s="7">
        <v>27.52</v>
      </c>
      <c r="BP7" s="12">
        <f t="shared" si="17"/>
        <v>11.190000000000001</v>
      </c>
      <c r="BQ7" s="12">
        <f t="shared" si="18"/>
        <v>4.2803013736134493E-4</v>
      </c>
      <c r="BR7" s="12">
        <f>AVERAGE(BQ7:BQ9)</f>
        <v>5.0150766099416142E-4</v>
      </c>
      <c r="BS7" s="12">
        <f>STDEV(BQ7:BQ9)</f>
        <v>6.5359027210703047E-5</v>
      </c>
      <c r="BT7" s="14">
        <f>BR19/BR7</f>
        <v>1.2276411914607015</v>
      </c>
      <c r="BU7" s="15">
        <f>((BS7/BR7)^2+(BS19/BR19)^2)^0.5*BT7</f>
        <v>0.19757935438508195</v>
      </c>
      <c r="BV7" s="54">
        <v>40.11</v>
      </c>
      <c r="BW7" s="8">
        <f t="shared" si="20"/>
        <v>23.78</v>
      </c>
      <c r="BX7" s="12">
        <f t="shared" si="19"/>
        <v>6.9423531679418924E-8</v>
      </c>
      <c r="BY7" s="12">
        <f>AVERAGE(BX7:BX9)</f>
        <v>4.2736378027325271E-8</v>
      </c>
      <c r="BZ7" s="12">
        <f>STDEV(BX7:BX9)</f>
        <v>3.036654178334616E-8</v>
      </c>
      <c r="CA7" s="14">
        <f>BY19/BY7</f>
        <v>9.6989712306630036</v>
      </c>
      <c r="CB7" s="15">
        <f>((BZ7/BY7)^2+(BZ19/BY19)^2)^0.5*CA7</f>
        <v>6.9532292764678729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55">
        <v>40.67</v>
      </c>
      <c r="BW8" s="8">
        <f t="shared" si="20"/>
        <v>24.28</v>
      </c>
      <c r="BX8" s="8">
        <f t="shared" si="19"/>
        <v>4.9089850024436355E-8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55">
        <v>43</v>
      </c>
      <c r="BW9" s="8">
        <f t="shared" si="20"/>
        <v>26.62</v>
      </c>
      <c r="BX9" s="8">
        <f t="shared" si="19"/>
        <v>9.6957523781205303E-9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0.66498307278109847</v>
      </c>
      <c r="J10" s="5">
        <f>((H10/G10)^2+(H22/G22)^2)^0.5*I10</f>
        <v>0.57455090107785345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4.6787350129512948</v>
      </c>
      <c r="Q10" s="5">
        <f>((O10/N10)^2+(O22/N22)^2)^0.5*P10</f>
        <v>0.99403922123891064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5.540854938495511</v>
      </c>
      <c r="X10" s="5">
        <f>((V10/U10)^2+(V22/U22)^2)^0.5*W10</f>
        <v>1.0010648014636687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8.9393833886561325</v>
      </c>
      <c r="AE10" s="5">
        <f>((AC10/AB10)^2+(AC22/AB22)^2)^0.5*AD10</f>
        <v>1.6675645768210139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2.8680266901174329</v>
      </c>
      <c r="AL10" s="5">
        <f>((AJ10/AI10)^2+(AJ22/AI22)^2)^0.5*AK10</f>
        <v>0.52278221544651016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27.063838228423375</v>
      </c>
      <c r="AS10" s="5">
        <f>((AQ10/AP10)^2+(AQ22/AP22)^2)^0.5*AR10</f>
        <v>6.4742597494748519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23.516690812747019</v>
      </c>
      <c r="AZ10" s="5">
        <f>((AX10/AW10)^2+(AX22/AW22)^2)^0.5*AY10</f>
        <v>2.8967837995672729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0.9894763691608961</v>
      </c>
      <c r="BG10" s="5">
        <f>((BE10/BD10)^2+(BE22/BD22)^2)^0.5*BF10</f>
        <v>0.21262586484344401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4.1451870650686207</v>
      </c>
      <c r="BN10" s="5">
        <f>((BL10/BK10)^2+(BL22/BK22)^2)^0.5*BM10</f>
        <v>1.3079372425942488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2.0978168984239529</v>
      </c>
      <c r="BU10" s="5">
        <f>((BS10/BR10)^2+(BS22/BR22)^2)^0.5*BT10</f>
        <v>0.32122123706496686</v>
      </c>
      <c r="BV10" s="55">
        <v>40.72</v>
      </c>
      <c r="BW10" s="8">
        <f t="shared" si="20"/>
        <v>24.369999999999997</v>
      </c>
      <c r="BX10" s="8">
        <f t="shared" si="19"/>
        <v>4.6121030853461983E-8</v>
      </c>
      <c r="BY10" s="8">
        <f>AVERAGE(BX10:BX12)</f>
        <v>6.1879483504771457E-8</v>
      </c>
      <c r="BZ10" s="8">
        <f>STDEV(BX10:BX12)</f>
        <v>1.4119996944573286E-8</v>
      </c>
      <c r="CA10" s="6">
        <f>BY22/BY10</f>
        <v>233.22072791082701</v>
      </c>
      <c r="CB10" s="5">
        <f>((BZ10/BY10)^2+(BZ22/BY22)^2)^0.5*CA10</f>
        <v>159.48697471827086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55">
        <v>40.049999999999997</v>
      </c>
      <c r="BW11" s="8">
        <f t="shared" si="20"/>
        <v>23.699999999999996</v>
      </c>
      <c r="BX11" s="8">
        <f t="shared" si="19"/>
        <v>7.3381925424630726E-8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55">
        <v>40.11</v>
      </c>
      <c r="BW12" s="8">
        <f t="shared" si="20"/>
        <v>23.849999999999998</v>
      </c>
      <c r="BX12" s="8">
        <f t="shared" si="19"/>
        <v>6.6135494236221681E-8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0.9933976614819563</v>
      </c>
      <c r="J13" s="5">
        <f>((H13/G13)^2+(H25/G25)^2)^0.5*I13</f>
        <v>8.2165687060404752E-2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0.2190980741603254</v>
      </c>
      <c r="Q13" s="5">
        <f>((O13/N13)^2+(O25/N25)^2)^0.5*P13</f>
        <v>7.0312085704110322E-2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0.64949553245751146</v>
      </c>
      <c r="X13" s="5">
        <f>((V13/U13)^2+(V25/U25)^2)^0.5*W13</f>
        <v>8.2456045945892245E-2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1.5515117045970379</v>
      </c>
      <c r="AE13" s="5">
        <f>((AC13/AB13)^2+(AC25/AB25)^2)^0.5*AD13</f>
        <v>0.20804957895786982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1.534605292287293</v>
      </c>
      <c r="AL13" s="5">
        <f>((AJ13/AI13)^2+(AJ25/AI25)^2)^0.5*AK13</f>
        <v>0.31998464686018091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1.6667015187191117</v>
      </c>
      <c r="AS13" s="5">
        <f>((AQ13/AP13)^2+(AQ25/AP25)^2)^0.5*AR13</f>
        <v>0.4653151262682893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2.4719719882531392</v>
      </c>
      <c r="AZ13" s="5">
        <f>((AX13/AW13)^2+(AX25/AW25)^2)^0.5*AY13</f>
        <v>0.62467013749095046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1.0780163537612117</v>
      </c>
      <c r="BG13" s="5">
        <f>((BE13/BD13)^2+(BE25/BD25)^2)^0.5*BF13</f>
        <v>0.27791755520898354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4.4197736261174088</v>
      </c>
      <c r="BN13" s="5">
        <f>((BL13/BK13)^2+(BL25/BK25)^2)^0.5*BM13</f>
        <v>1.2337639272531318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0.48346601516146936</v>
      </c>
      <c r="BU13" s="5">
        <f>((BS13/BR13)^2+(BS25/BR25)^2)^0.5*BT13</f>
        <v>8.0149955547974938E-2</v>
      </c>
      <c r="BV13" s="55">
        <v>31.08</v>
      </c>
      <c r="BW13" s="8">
        <f t="shared" si="20"/>
        <v>14.75</v>
      </c>
      <c r="BX13" s="8">
        <f t="shared" si="19"/>
        <v>3.6291721038901432E-5</v>
      </c>
      <c r="BY13" s="8">
        <f>AVERAGE(BX13:BX15)</f>
        <v>5.0584379122517311E-5</v>
      </c>
      <c r="BZ13" s="8">
        <f>STDEV(BX13:BX15)</f>
        <v>1.8211881398241965E-5</v>
      </c>
      <c r="CA13" s="6">
        <f>BY25/BY13</f>
        <v>0.21483921281813276</v>
      </c>
      <c r="CB13" s="5">
        <f>((BZ13/BY13)^2+(BZ25/BY25)^2)^0.5*CA13</f>
        <v>8.9660223663011809E-2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55">
        <v>30.66</v>
      </c>
      <c r="BW14" s="8">
        <f t="shared" si="20"/>
        <v>14.46</v>
      </c>
      <c r="BX14" s="8">
        <f t="shared" si="19"/>
        <v>4.4371719888925448E-5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55">
        <v>30.21</v>
      </c>
      <c r="BW15" s="8">
        <f t="shared" si="20"/>
        <v>13.780000000000001</v>
      </c>
      <c r="BX15" s="8">
        <f t="shared" si="19"/>
        <v>7.1089696439725032E-5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0.98743117926941326</v>
      </c>
      <c r="J16" s="5">
        <f>((H16/G16)^2+(H28/G28)^2)^0.5*I16</f>
        <v>7.2419559163326624E-2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2.9084416771826804</v>
      </c>
      <c r="Q16" s="5">
        <f>((O16/N16)^2+(O28/N28)^2)^0.5*P16</f>
        <v>0.38052131978766451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1.1559301608852575</v>
      </c>
      <c r="X16" s="5">
        <f>((V16/U16)^2+(V28/U28)^2)^0.5*W16</f>
        <v>0.17353315330791722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2.597946578780288</v>
      </c>
      <c r="AE16" s="5">
        <f>((AC16/AB16)^2+(AC28/AB28)^2)^0.5*AD16</f>
        <v>0.17716360542230269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2.5968998202585127</v>
      </c>
      <c r="AL16" s="5">
        <f>((AJ16/AI16)^2+(AJ28/AI28)^2)^0.5*AK16</f>
        <v>6.5876544323418301E-2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AVERAGE(AO16:AO18)</f>
        <v>5.7726798688832294E-3</v>
      </c>
      <c r="AQ16" s="8">
        <f>STDEV(AO16:AO18)</f>
        <v>9.2829469311328747E-5</v>
      </c>
      <c r="AR16" s="6">
        <f>AP28/AP16</f>
        <v>13.052299111843979</v>
      </c>
      <c r="AS16" s="5">
        <f>((AQ16/AP16)^2+(AQ28/AP28)^2)^0.5*AR16</f>
        <v>1.5403686218380854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27.479410258264299</v>
      </c>
      <c r="AZ16" s="5">
        <f>((AX16/AW16)^2+(AX28/AW28)^2)^0.5*AY16</f>
        <v>3.6707335688232057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1.9509422034585941</v>
      </c>
      <c r="BG16" s="5">
        <f>((BE16/BD16)^2+(BE28/BD28)^2)^0.5*BF16</f>
        <v>0.26494562206410605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5.280101825207355</v>
      </c>
      <c r="BN16" s="5">
        <f>((BL16/BK16)^2+(BL28/BK28)^2)^0.5*BM16</f>
        <v>0.41950816622628934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1.0239888189341764</v>
      </c>
      <c r="BU16" s="5">
        <f>((BS16/BR16)^2+(BS28/BR28)^2)^0.5*BT16</f>
        <v>0.30042655049119393</v>
      </c>
      <c r="BV16" s="55">
        <v>41.15</v>
      </c>
      <c r="BW16" s="8">
        <f t="shared" si="20"/>
        <v>24.65</v>
      </c>
      <c r="BX16" s="8">
        <f t="shared" si="19"/>
        <v>3.7984866718031864E-8</v>
      </c>
      <c r="BY16" s="8">
        <f>AVERAGE(BX16:BX18)</f>
        <v>8.044900194646114E-8</v>
      </c>
      <c r="BZ16" s="8">
        <f>STDEV(BX16:BX18)</f>
        <v>3.688286717107185E-8</v>
      </c>
      <c r="CA16" s="6">
        <f>BY28/BY16</f>
        <v>195.09919269895721</v>
      </c>
      <c r="CB16" s="5">
        <f>((BZ16/BY16)^2+(BZ28/BY28)^2)^0.5*CA16</f>
        <v>89.758760848123487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55">
        <v>39.799999999999997</v>
      </c>
      <c r="BW17" s="8">
        <f t="shared" si="20"/>
        <v>23.189999999999998</v>
      </c>
      <c r="BX17" s="8">
        <f t="shared" si="19"/>
        <v>1.0449954525423497E-7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2">
        <f t="shared" si="3"/>
        <v>9.6199999999999974</v>
      </c>
      <c r="T18" s="2">
        <f t="shared" si="4"/>
        <v>1.2708416557050159E-3</v>
      </c>
      <c r="U18" s="2"/>
      <c r="V18" s="2"/>
      <c r="W18" s="2"/>
      <c r="X18" s="1"/>
      <c r="Y18" s="7">
        <v>26.41</v>
      </c>
      <c r="Z18" s="2">
        <f t="shared" si="5"/>
        <v>9.9899999999999984</v>
      </c>
      <c r="AA18" s="2">
        <f t="shared" si="6"/>
        <v>9.8335502935226562E-4</v>
      </c>
      <c r="AB18" s="2"/>
      <c r="AC18" s="2"/>
      <c r="AD18" s="2"/>
      <c r="AE18" s="1"/>
      <c r="AF18" s="7">
        <v>26.46</v>
      </c>
      <c r="AG18" s="2">
        <f t="shared" si="7"/>
        <v>10.039999999999999</v>
      </c>
      <c r="AH18" s="2">
        <f t="shared" si="8"/>
        <v>9.4985834708231063E-4</v>
      </c>
      <c r="AI18" s="2"/>
      <c r="AJ18" s="2"/>
      <c r="AK18" s="2"/>
      <c r="AL18" s="1"/>
      <c r="AM18" s="7">
        <v>23.87</v>
      </c>
      <c r="AN18" s="2">
        <f t="shared" si="9"/>
        <v>7.4499999999999993</v>
      </c>
      <c r="AO18" s="2">
        <f t="shared" si="10"/>
        <v>5.7190847497876037E-3</v>
      </c>
      <c r="AP18" s="2"/>
      <c r="AQ18" s="2"/>
      <c r="AR18" s="2"/>
      <c r="AS18" s="1"/>
      <c r="AT18" s="7">
        <v>22.34</v>
      </c>
      <c r="AU18" s="2">
        <f t="shared" si="11"/>
        <v>5.9199999999999982</v>
      </c>
      <c r="AV18" s="2">
        <f t="shared" si="12"/>
        <v>1.6515906883771594E-2</v>
      </c>
      <c r="AW18" s="2"/>
      <c r="AX18" s="2"/>
      <c r="AY18" s="2"/>
      <c r="AZ18" s="1"/>
      <c r="BA18" s="7">
        <v>33.630000000000003</v>
      </c>
      <c r="BB18" s="2">
        <f t="shared" si="13"/>
        <v>17.21</v>
      </c>
      <c r="BC18" s="2">
        <f t="shared" si="14"/>
        <v>6.5958956246022371E-6</v>
      </c>
      <c r="BD18" s="2"/>
      <c r="BE18" s="2"/>
      <c r="BF18" s="2"/>
      <c r="BG18" s="1"/>
      <c r="BH18" s="7">
        <v>28.36</v>
      </c>
      <c r="BI18" s="2">
        <f t="shared" si="15"/>
        <v>11.939999999999998</v>
      </c>
      <c r="BJ18" s="2">
        <f t="shared" si="16"/>
        <v>2.545082423928525E-4</v>
      </c>
      <c r="BK18" s="2"/>
      <c r="BL18" s="2"/>
      <c r="BM18" s="2"/>
      <c r="BN18" s="1"/>
      <c r="BO18" s="7">
        <v>25.43</v>
      </c>
      <c r="BP18" s="2">
        <f t="shared" si="17"/>
        <v>9.009999999999998</v>
      </c>
      <c r="BQ18" s="2">
        <f t="shared" si="18"/>
        <v>1.939633780150464E-3</v>
      </c>
      <c r="BR18" s="2"/>
      <c r="BS18" s="2"/>
      <c r="BT18" s="2"/>
      <c r="BU18" s="1"/>
      <c r="BV18" s="56">
        <v>39.69</v>
      </c>
      <c r="BW18" s="8">
        <f t="shared" si="20"/>
        <v>23.269999999999996</v>
      </c>
      <c r="BX18" s="2">
        <f t="shared" si="19"/>
        <v>9.8862593867116571E-8</v>
      </c>
      <c r="BY18" s="2"/>
      <c r="BZ18" s="2"/>
      <c r="CA18" s="2"/>
      <c r="CB18" s="1"/>
    </row>
    <row r="19" spans="2:80" x14ac:dyDescent="0.25">
      <c r="B19" s="8">
        <v>19</v>
      </c>
      <c r="C19" s="8" t="s">
        <v>13</v>
      </c>
      <c r="D19" s="8" t="s">
        <v>26</v>
      </c>
      <c r="E19" s="7">
        <v>16.37</v>
      </c>
      <c r="F19" s="12">
        <f t="shared" ref="F19:F30" si="21">2^-E19</f>
        <v>1.1806983898486254E-5</v>
      </c>
      <c r="G19" s="12">
        <f>AVERAGE(F19:F21)</f>
        <v>1.1305760542561457E-5</v>
      </c>
      <c r="H19" s="12">
        <f>STDEV(F19:F21)</f>
        <v>4.4903174359605826E-7</v>
      </c>
      <c r="I19" s="12"/>
      <c r="J19" s="13"/>
      <c r="K19" s="11">
        <v>25.35</v>
      </c>
      <c r="L19" s="12">
        <f t="shared" ref="L19:L36" si="22">K19-E19</f>
        <v>8.98</v>
      </c>
      <c r="M19" s="12">
        <f t="shared" ref="M19:M36" si="23">2^-L19</f>
        <v>1.9803896089649001E-3</v>
      </c>
      <c r="N19" s="12">
        <f>AVERAGE(M19:M21)</f>
        <v>1.9453555879985274E-3</v>
      </c>
      <c r="O19" s="12">
        <f>STDEV(M19:M21)</f>
        <v>2.4120510965342578E-4</v>
      </c>
      <c r="P19" s="12"/>
      <c r="Q19" s="13"/>
      <c r="R19" s="11">
        <v>23.9</v>
      </c>
      <c r="S19" s="12">
        <f t="shared" si="3"/>
        <v>7.5299999999999976</v>
      </c>
      <c r="T19" s="12">
        <f t="shared" si="4"/>
        <v>5.4105838598083105E-3</v>
      </c>
      <c r="U19" s="12">
        <f>AVERAGE(T19:T21)</f>
        <v>6.064355549670452E-3</v>
      </c>
      <c r="V19" s="12">
        <f>STDEV(T19:T21)</f>
        <v>5.8156766772371818E-4</v>
      </c>
      <c r="W19" s="12"/>
      <c r="X19" s="13"/>
      <c r="Y19" s="11">
        <v>24.62</v>
      </c>
      <c r="Z19" s="12">
        <f t="shared" si="5"/>
        <v>8.25</v>
      </c>
      <c r="AA19" s="12">
        <f t="shared" si="6"/>
        <v>3.2847516220848244E-3</v>
      </c>
      <c r="AB19" s="12">
        <f>AVERAGE(AA19:AA21)</f>
        <v>3.1558494729838024E-3</v>
      </c>
      <c r="AC19" s="12">
        <f>STDEV(AA19:AA21)</f>
        <v>4.1990406822911411E-4</v>
      </c>
      <c r="AD19" s="12"/>
      <c r="AE19" s="13"/>
      <c r="AF19" s="11">
        <v>27.03</v>
      </c>
      <c r="AG19" s="12">
        <f t="shared" si="7"/>
        <v>10.66</v>
      </c>
      <c r="AH19" s="12">
        <f t="shared" si="8"/>
        <v>6.1804521189955087E-4</v>
      </c>
      <c r="AI19" s="12">
        <f>AVERAGE(AH19:AH21)</f>
        <v>6.8667760429349991E-4</v>
      </c>
      <c r="AJ19" s="12">
        <f>STDEV(AH19:AH21)</f>
        <v>9.3534693898277084E-5</v>
      </c>
      <c r="AK19" s="12"/>
      <c r="AL19" s="13"/>
      <c r="AM19" s="11">
        <v>21.45</v>
      </c>
      <c r="AN19" s="12">
        <f t="shared" si="9"/>
        <v>5.0799999999999983</v>
      </c>
      <c r="AO19" s="12">
        <f t="shared" si="10"/>
        <v>2.9564301460174913E-2</v>
      </c>
      <c r="AP19" s="12">
        <f>AVERAGE(AO19:AO21)</f>
        <v>2.8768683693261059E-2</v>
      </c>
      <c r="AQ19" s="12">
        <f>STDEV(AO19:AO21)</f>
        <v>1.045557457284921E-3</v>
      </c>
      <c r="AR19" s="12"/>
      <c r="AS19" s="13"/>
      <c r="AT19" s="11">
        <v>20.77</v>
      </c>
      <c r="AU19" s="12">
        <f t="shared" si="11"/>
        <v>4.3999999999999986</v>
      </c>
      <c r="AV19" s="12">
        <f t="shared" si="12"/>
        <v>4.7366142703449979E-2</v>
      </c>
      <c r="AW19" s="12">
        <f>AVERAGE(AV19:AV21)</f>
        <v>5.3482277946588046E-2</v>
      </c>
      <c r="AX19" s="12">
        <f>STDEV(AV19:AV21)</f>
        <v>5.4713886226031554E-3</v>
      </c>
      <c r="AY19" s="12"/>
      <c r="AZ19" s="13"/>
      <c r="BA19" s="11">
        <v>33.21</v>
      </c>
      <c r="BB19" s="12">
        <f t="shared" si="13"/>
        <v>16.84</v>
      </c>
      <c r="BC19" s="12">
        <f t="shared" si="14"/>
        <v>8.5242243810441676E-6</v>
      </c>
      <c r="BD19" s="12">
        <f>AVERAGE(BC19:BC21)</f>
        <v>9.681536187358835E-6</v>
      </c>
      <c r="BE19" s="12">
        <f>STDEV(BC19:BC21)</f>
        <v>2.5151338144685281E-6</v>
      </c>
      <c r="BF19" s="12"/>
      <c r="BG19" s="13"/>
      <c r="BH19" s="11">
        <v>28.3</v>
      </c>
      <c r="BI19" s="12">
        <f t="shared" si="15"/>
        <v>11.93</v>
      </c>
      <c r="BJ19" s="12">
        <f t="shared" si="16"/>
        <v>2.5627848721266288E-4</v>
      </c>
      <c r="BK19" s="12">
        <f>AVERAGE(BJ19:BJ21)</f>
        <v>2.9319320379065094E-4</v>
      </c>
      <c r="BL19" s="12">
        <f>STDEV(BJ19:BJ21)</f>
        <v>3.6332684514594404E-5</v>
      </c>
      <c r="BM19" s="12"/>
      <c r="BN19" s="13"/>
      <c r="BO19" s="11">
        <v>27.2</v>
      </c>
      <c r="BP19" s="12">
        <f t="shared" si="17"/>
        <v>10.829999999999998</v>
      </c>
      <c r="BQ19" s="12">
        <f t="shared" si="18"/>
        <v>5.493449632269587E-4</v>
      </c>
      <c r="BR19" s="12">
        <f>AVERAGE(BQ19:BQ21)</f>
        <v>6.1567146246954186E-4</v>
      </c>
      <c r="BS19" s="12">
        <f>STDEV(BQ19:BQ21)</f>
        <v>5.8140336271021637E-5</v>
      </c>
      <c r="BT19" s="12"/>
      <c r="BU19" s="13"/>
      <c r="BV19" s="11">
        <v>37.49</v>
      </c>
      <c r="BW19" s="8">
        <f t="shared" si="20"/>
        <v>21.12</v>
      </c>
      <c r="BX19" s="12">
        <f t="shared" si="19"/>
        <v>4.3877966433757563E-7</v>
      </c>
      <c r="BY19" s="12">
        <f>AVERAGE(BX19:BX21)</f>
        <v>4.1449890098976636E-7</v>
      </c>
      <c r="BZ19" s="12">
        <f>STDEV(BX19:BX21)</f>
        <v>3.9459813714692626E-8</v>
      </c>
      <c r="CA19" s="12"/>
      <c r="CB19" s="13"/>
    </row>
    <row r="20" spans="2:80" x14ac:dyDescent="0.25">
      <c r="B20" s="8">
        <v>20</v>
      </c>
      <c r="C20" s="8" t="s">
        <v>13</v>
      </c>
      <c r="D20" s="8" t="s">
        <v>26</v>
      </c>
      <c r="E20" s="7">
        <v>16.45</v>
      </c>
      <c r="F20" s="8">
        <f t="shared" si="21"/>
        <v>1.1170087401928924E-5</v>
      </c>
      <c r="G20" s="8"/>
      <c r="H20" s="8"/>
      <c r="I20" s="8"/>
      <c r="J20" s="4"/>
      <c r="K20" s="7">
        <v>25.3</v>
      </c>
      <c r="L20" s="8">
        <f t="shared" si="22"/>
        <v>8.8500000000000014</v>
      </c>
      <c r="M20" s="8">
        <f t="shared" si="23"/>
        <v>2.1671278751325073E-3</v>
      </c>
      <c r="N20" s="8"/>
      <c r="O20" s="8"/>
      <c r="P20" s="8"/>
      <c r="Q20" s="4"/>
      <c r="R20" s="7">
        <v>23.71</v>
      </c>
      <c r="S20" s="8">
        <f t="shared" si="3"/>
        <v>7.2600000000000016</v>
      </c>
      <c r="T20" s="8">
        <f t="shared" si="4"/>
        <v>6.524124370534126E-3</v>
      </c>
      <c r="U20" s="8"/>
      <c r="V20" s="8"/>
      <c r="W20" s="8"/>
      <c r="X20" s="4"/>
      <c r="Y20" s="7">
        <v>24.61</v>
      </c>
      <c r="Z20" s="8">
        <f t="shared" si="5"/>
        <v>8.16</v>
      </c>
      <c r="AA20" s="8">
        <f t="shared" si="6"/>
        <v>3.4961916833123937E-3</v>
      </c>
      <c r="AB20" s="8"/>
      <c r="AC20" s="8"/>
      <c r="AD20" s="8"/>
      <c r="AE20" s="4"/>
      <c r="AF20" s="7">
        <v>26.75</v>
      </c>
      <c r="AG20" s="8">
        <f t="shared" si="7"/>
        <v>10.3</v>
      </c>
      <c r="AH20" s="8">
        <f t="shared" si="8"/>
        <v>7.932152308166362E-4</v>
      </c>
      <c r="AI20" s="8"/>
      <c r="AJ20" s="8"/>
      <c r="AK20" s="8"/>
      <c r="AL20" s="4"/>
      <c r="AM20" s="7">
        <v>21.63</v>
      </c>
      <c r="AN20" s="8">
        <f t="shared" si="9"/>
        <v>5.18</v>
      </c>
      <c r="AO20" s="8">
        <f t="shared" si="10"/>
        <v>2.7584468634082978E-2</v>
      </c>
      <c r="AP20" s="8"/>
      <c r="AQ20" s="8"/>
      <c r="AR20" s="8"/>
      <c r="AS20" s="4"/>
      <c r="AT20" s="7">
        <v>20.63</v>
      </c>
      <c r="AU20" s="8">
        <f t="shared" si="11"/>
        <v>4.18</v>
      </c>
      <c r="AV20" s="8">
        <f t="shared" si="12"/>
        <v>5.5168937268165935E-2</v>
      </c>
      <c r="AW20" s="8"/>
      <c r="AX20" s="8"/>
      <c r="AY20" s="8"/>
      <c r="AZ20" s="4"/>
      <c r="BA20" s="7">
        <v>32.729999999999997</v>
      </c>
      <c r="BB20" s="8">
        <f t="shared" si="13"/>
        <v>16.279999999999998</v>
      </c>
      <c r="BC20" s="8">
        <f t="shared" si="14"/>
        <v>1.2567001606255715E-5</v>
      </c>
      <c r="BD20" s="8"/>
      <c r="BE20" s="8"/>
      <c r="BF20" s="8"/>
      <c r="BG20" s="4"/>
      <c r="BH20" s="7">
        <v>28.18</v>
      </c>
      <c r="BI20" s="8">
        <f t="shared" si="15"/>
        <v>11.73</v>
      </c>
      <c r="BJ20" s="8">
        <f t="shared" si="16"/>
        <v>2.9438667668231451E-4</v>
      </c>
      <c r="BK20" s="8"/>
      <c r="BL20" s="8"/>
      <c r="BM20" s="8"/>
      <c r="BN20" s="4"/>
      <c r="BO20" s="7">
        <v>27.06</v>
      </c>
      <c r="BP20" s="8">
        <f t="shared" si="17"/>
        <v>10.61</v>
      </c>
      <c r="BQ20" s="8">
        <f t="shared" si="18"/>
        <v>6.398405292277168E-4</v>
      </c>
      <c r="BR20" s="8"/>
      <c r="BS20" s="8"/>
      <c r="BT20" s="8"/>
      <c r="BU20" s="4"/>
      <c r="BV20" s="7">
        <v>37.82</v>
      </c>
      <c r="BW20" s="8">
        <f t="shared" si="20"/>
        <v>21.37</v>
      </c>
      <c r="BX20" s="8">
        <f t="shared" si="19"/>
        <v>3.6896824682769528E-7</v>
      </c>
      <c r="BY20" s="8"/>
      <c r="BZ20" s="8"/>
      <c r="CA20" s="8"/>
      <c r="CB20" s="4"/>
    </row>
    <row r="21" spans="2:80" x14ac:dyDescent="0.25">
      <c r="B21" s="8">
        <v>21</v>
      </c>
      <c r="C21" s="8" t="s">
        <v>13</v>
      </c>
      <c r="D21" s="8" t="s">
        <v>26</v>
      </c>
      <c r="E21" s="7">
        <v>16.48</v>
      </c>
      <c r="F21" s="8">
        <f t="shared" si="21"/>
        <v>1.0940210327269192E-5</v>
      </c>
      <c r="G21" s="8"/>
      <c r="H21" s="8"/>
      <c r="I21" s="8"/>
      <c r="J21" s="4"/>
      <c r="K21" s="7">
        <v>25.69</v>
      </c>
      <c r="L21" s="8">
        <f t="shared" si="22"/>
        <v>9.2100000000000009</v>
      </c>
      <c r="M21" s="8">
        <f t="shared" si="23"/>
        <v>1.688549279898174E-3</v>
      </c>
      <c r="N21" s="8"/>
      <c r="O21" s="8"/>
      <c r="P21" s="8"/>
      <c r="Q21" s="4"/>
      <c r="R21" s="7">
        <v>23.8</v>
      </c>
      <c r="S21" s="8">
        <f t="shared" si="3"/>
        <v>7.32</v>
      </c>
      <c r="T21" s="8">
        <f t="shared" si="4"/>
        <v>6.2583584186689202E-3</v>
      </c>
      <c r="U21" s="8"/>
      <c r="V21" s="8"/>
      <c r="W21" s="8"/>
      <c r="X21" s="4"/>
      <c r="Y21" s="7">
        <v>25.02</v>
      </c>
      <c r="Z21" s="8">
        <f t="shared" si="5"/>
        <v>8.5399999999999991</v>
      </c>
      <c r="AA21" s="8">
        <f t="shared" si="6"/>
        <v>2.6866051135541894E-3</v>
      </c>
      <c r="AB21" s="8"/>
      <c r="AC21" s="8"/>
      <c r="AD21" s="8"/>
      <c r="AE21" s="4"/>
      <c r="AF21" s="7">
        <v>27.07</v>
      </c>
      <c r="AG21" s="8">
        <f t="shared" si="7"/>
        <v>10.59</v>
      </c>
      <c r="AH21" s="8">
        <f t="shared" si="8"/>
        <v>6.4877237016431244E-4</v>
      </c>
      <c r="AI21" s="8"/>
      <c r="AJ21" s="8"/>
      <c r="AK21" s="8"/>
      <c r="AL21" s="4"/>
      <c r="AM21" s="7">
        <v>21.58</v>
      </c>
      <c r="AN21" s="8">
        <f t="shared" si="9"/>
        <v>5.0999999999999979</v>
      </c>
      <c r="AO21" s="8">
        <f t="shared" si="10"/>
        <v>2.915728098552528E-2</v>
      </c>
      <c r="AP21" s="8"/>
      <c r="AQ21" s="8"/>
      <c r="AR21" s="8"/>
      <c r="AS21" s="4"/>
      <c r="AT21" s="7">
        <v>20.59</v>
      </c>
      <c r="AU21" s="8">
        <f t="shared" si="11"/>
        <v>4.1099999999999994</v>
      </c>
      <c r="AV21" s="8">
        <f t="shared" si="12"/>
        <v>5.7911753868148223E-2</v>
      </c>
      <c r="AW21" s="8"/>
      <c r="AX21" s="8"/>
      <c r="AY21" s="8"/>
      <c r="AZ21" s="4"/>
      <c r="BA21" s="7">
        <v>33.42</v>
      </c>
      <c r="BB21" s="8">
        <f t="shared" si="13"/>
        <v>16.940000000000001</v>
      </c>
      <c r="BC21" s="8">
        <f t="shared" si="14"/>
        <v>7.9533825747766238E-6</v>
      </c>
      <c r="BD21" s="8"/>
      <c r="BE21" s="8"/>
      <c r="BF21" s="8"/>
      <c r="BG21" s="4"/>
      <c r="BH21" s="7">
        <v>28.05</v>
      </c>
      <c r="BI21" s="8">
        <f t="shared" si="15"/>
        <v>11.57</v>
      </c>
      <c r="BJ21" s="8">
        <f t="shared" si="16"/>
        <v>3.2891444747697537E-4</v>
      </c>
      <c r="BK21" s="8"/>
      <c r="BL21" s="8"/>
      <c r="BM21" s="8"/>
      <c r="BN21" s="4"/>
      <c r="BO21" s="7">
        <v>27.05</v>
      </c>
      <c r="BP21" s="8">
        <f t="shared" si="17"/>
        <v>10.57</v>
      </c>
      <c r="BQ21" s="8">
        <f t="shared" si="18"/>
        <v>6.578288949539502E-4</v>
      </c>
      <c r="BR21" s="8"/>
      <c r="BS21" s="8"/>
      <c r="BT21" s="8"/>
      <c r="BU21" s="4"/>
      <c r="BV21" s="7">
        <v>37.61</v>
      </c>
      <c r="BW21" s="8">
        <f t="shared" si="20"/>
        <v>21.13</v>
      </c>
      <c r="BX21" s="8">
        <f t="shared" si="19"/>
        <v>4.3574879180402821E-7</v>
      </c>
      <c r="BY21" s="8"/>
      <c r="BZ21" s="8"/>
      <c r="CA21" s="8"/>
      <c r="CB21" s="4"/>
    </row>
    <row r="22" spans="2:80" x14ac:dyDescent="0.25">
      <c r="B22" s="8">
        <v>43</v>
      </c>
      <c r="C22" s="8" t="s">
        <v>14</v>
      </c>
      <c r="D22" s="8" t="s">
        <v>26</v>
      </c>
      <c r="E22" s="7">
        <v>16.350000000000001</v>
      </c>
      <c r="F22" s="8">
        <f t="shared" si="21"/>
        <v>1.1971803251598358E-5</v>
      </c>
      <c r="G22" s="8">
        <f>AVERAGE(F22:F24)</f>
        <v>8.1318645184986613E-6</v>
      </c>
      <c r="H22" s="8">
        <f>STDEV(F22:F24)</f>
        <v>7.0197662965928204E-6</v>
      </c>
      <c r="I22" s="8"/>
      <c r="J22" s="4"/>
      <c r="K22" s="7">
        <v>24.02</v>
      </c>
      <c r="L22" s="8">
        <f t="shared" si="22"/>
        <v>7.6699999999999982</v>
      </c>
      <c r="M22" s="8">
        <f t="shared" si="23"/>
        <v>4.9102084942259016E-3</v>
      </c>
      <c r="N22" s="8">
        <f>AVERAGE(M22:M24)</f>
        <v>4.2612843581637319E-3</v>
      </c>
      <c r="O22" s="8">
        <f>STDEV(M22:M24)</f>
        <v>5.8532283811582033E-4</v>
      </c>
      <c r="P22" s="8"/>
      <c r="Q22" s="4"/>
      <c r="R22" s="7">
        <v>24.73</v>
      </c>
      <c r="S22" s="8">
        <f t="shared" si="3"/>
        <v>8.379999999999999</v>
      </c>
      <c r="T22" s="8">
        <f t="shared" si="4"/>
        <v>3.0017093384531509E-3</v>
      </c>
      <c r="U22" s="8">
        <f>AVERAGE(T22,T24)</f>
        <v>2.6621897424714209E-3</v>
      </c>
      <c r="V22" s="8">
        <f>STDEV(T22,T24)</f>
        <v>4.8015321732879643E-4</v>
      </c>
      <c r="W22" s="8"/>
      <c r="X22" s="4"/>
      <c r="Y22" s="7">
        <v>24.59</v>
      </c>
      <c r="Z22" s="8">
        <f t="shared" si="5"/>
        <v>8.2399999999999984</v>
      </c>
      <c r="AA22" s="8">
        <f t="shared" si="6"/>
        <v>3.3075988764161247E-3</v>
      </c>
      <c r="AB22" s="8">
        <f>AVERAGE(AA22,AA24)</f>
        <v>2.9694572281159628E-3</v>
      </c>
      <c r="AC22" s="8">
        <f>STDEV(AA22,AA24)</f>
        <v>4.7820450502928193E-4</v>
      </c>
      <c r="AD22" s="8"/>
      <c r="AE22" s="4"/>
      <c r="AF22" s="7">
        <v>25.2</v>
      </c>
      <c r="AG22" s="8">
        <f t="shared" si="7"/>
        <v>8.8499999999999979</v>
      </c>
      <c r="AH22" s="8">
        <f t="shared" si="8"/>
        <v>2.1671278751325129E-3</v>
      </c>
      <c r="AI22" s="8">
        <f>AVERAGE(AH22,AH24)</f>
        <v>1.9278385775153436E-3</v>
      </c>
      <c r="AJ22" s="8">
        <f>STDEV(AH22,AH24)</f>
        <v>3.3840617002093301E-4</v>
      </c>
      <c r="AK22" s="8"/>
      <c r="AL22" s="4"/>
      <c r="AM22" s="7">
        <v>19.36</v>
      </c>
      <c r="AN22" s="8">
        <f t="shared" si="9"/>
        <v>3.009999999999998</v>
      </c>
      <c r="AO22" s="8">
        <f t="shared" si="10"/>
        <v>0.12413656192962964</v>
      </c>
      <c r="AP22" s="8">
        <f>AVERAGE(AO22,AO24)</f>
        <v>0.10910724182141067</v>
      </c>
      <c r="AQ22" s="8">
        <f>STDEV(AO22,AO24)</f>
        <v>2.1254668330289935E-2</v>
      </c>
      <c r="AR22" s="8"/>
      <c r="AS22" s="4"/>
      <c r="AT22" s="7">
        <v>18.34</v>
      </c>
      <c r="AU22" s="8">
        <f t="shared" si="11"/>
        <v>1.9899999999999984</v>
      </c>
      <c r="AV22" s="8">
        <f t="shared" si="12"/>
        <v>0.25173888751418</v>
      </c>
      <c r="AW22" s="8">
        <f>AVERAGE(AV22:AV24)</f>
        <v>0.23296160126636892</v>
      </c>
      <c r="AX22" s="8">
        <f>STDEV(AV22:AV24)</f>
        <v>2.2984282390655371E-2</v>
      </c>
      <c r="AY22" s="8"/>
      <c r="AZ22" s="4"/>
      <c r="BA22" s="7">
        <v>33.200000000000003</v>
      </c>
      <c r="BB22" s="8">
        <f t="shared" si="13"/>
        <v>16.850000000000001</v>
      </c>
      <c r="BC22" s="8">
        <f t="shared" si="14"/>
        <v>8.4653432622363651E-6</v>
      </c>
      <c r="BD22" s="8">
        <f>AVERAGE(BC22,BC24)</f>
        <v>7.7673245771721618E-6</v>
      </c>
      <c r="BE22" s="8">
        <f>STDEV(BC22,BC24)</f>
        <v>9.8714749120763154E-7</v>
      </c>
      <c r="BF22" s="8"/>
      <c r="BG22" s="4"/>
      <c r="BH22" s="7">
        <v>26.27</v>
      </c>
      <c r="BI22" s="8">
        <f t="shared" si="15"/>
        <v>9.9199999999999982</v>
      </c>
      <c r="BJ22" s="8">
        <f t="shared" si="16"/>
        <v>1.0322441802357244E-3</v>
      </c>
      <c r="BK22" s="8">
        <f>AVERAGE(BJ22:BJ24)</f>
        <v>1.0176485075482815E-3</v>
      </c>
      <c r="BL22" s="8">
        <f>STDEV(BJ22:BJ24)</f>
        <v>3.0556866982207941E-4</v>
      </c>
      <c r="BM22" s="8"/>
      <c r="BN22" s="4"/>
      <c r="BO22" s="7">
        <v>25.67</v>
      </c>
      <c r="BP22" s="8">
        <f t="shared" si="17"/>
        <v>9.32</v>
      </c>
      <c r="BQ22" s="8">
        <f t="shared" si="18"/>
        <v>1.5645896046672311E-3</v>
      </c>
      <c r="BR22" s="8">
        <f>AVERAGE(BQ22:BQ24)</f>
        <v>1.400650010255515E-3</v>
      </c>
      <c r="BS22" s="8">
        <f>STDEV(BQ22:BQ24)</f>
        <v>2.0018943420719893E-4</v>
      </c>
      <c r="BT22" s="8"/>
      <c r="BU22" s="4"/>
      <c r="BV22" s="7">
        <v>32.729999999999997</v>
      </c>
      <c r="BW22" s="8">
        <f t="shared" si="20"/>
        <v>16.379999999999995</v>
      </c>
      <c r="BX22" s="8">
        <f t="shared" si="19"/>
        <v>1.1725427103332646E-5</v>
      </c>
      <c r="BY22" s="8">
        <f>AVERAGE(BX22:BX24)</f>
        <v>1.4431578185728812E-5</v>
      </c>
      <c r="BZ22" s="8">
        <f>STDEV(BX22:BX24)</f>
        <v>9.3033462553800104E-6</v>
      </c>
      <c r="CA22" s="8"/>
      <c r="CB22" s="4"/>
    </row>
    <row r="23" spans="2:80" x14ac:dyDescent="0.25">
      <c r="B23" s="8">
        <v>44</v>
      </c>
      <c r="C23" s="8" t="s">
        <v>14</v>
      </c>
      <c r="D23" s="8" t="s">
        <v>26</v>
      </c>
      <c r="E23" s="19">
        <v>25</v>
      </c>
      <c r="F23" s="8">
        <f t="shared" si="21"/>
        <v>2.9802322387695313E-8</v>
      </c>
      <c r="G23" s="8"/>
      <c r="H23" s="8"/>
      <c r="I23" s="8"/>
      <c r="J23" s="4"/>
      <c r="K23" s="7">
        <v>33.049999999999997</v>
      </c>
      <c r="L23" s="8">
        <f t="shared" si="22"/>
        <v>8.0499999999999972</v>
      </c>
      <c r="M23" s="8">
        <f t="shared" si="23"/>
        <v>3.7731887848626872E-3</v>
      </c>
      <c r="N23" s="8"/>
      <c r="O23" s="8"/>
      <c r="P23" s="8"/>
      <c r="Q23" s="4"/>
      <c r="R23" s="7">
        <v>30.71</v>
      </c>
      <c r="S23" s="8">
        <f t="shared" si="3"/>
        <v>5.7100000000000009</v>
      </c>
      <c r="T23" s="8">
        <f t="shared" si="4"/>
        <v>1.9103754338938565E-2</v>
      </c>
      <c r="U23" s="8"/>
      <c r="V23" s="8"/>
      <c r="W23" s="8"/>
      <c r="X23" s="4"/>
      <c r="Y23" s="7">
        <v>31.24</v>
      </c>
      <c r="Z23" s="8">
        <f t="shared" si="5"/>
        <v>6.2399999999999984</v>
      </c>
      <c r="AA23" s="8">
        <f t="shared" si="6"/>
        <v>1.3230395505664501E-2</v>
      </c>
      <c r="AB23" s="8"/>
      <c r="AC23" s="8"/>
      <c r="AD23" s="8"/>
      <c r="AE23" s="4"/>
      <c r="AF23" s="7">
        <v>32.9</v>
      </c>
      <c r="AG23" s="8">
        <f t="shared" si="7"/>
        <v>7.8999999999999986</v>
      </c>
      <c r="AH23" s="8">
        <f t="shared" si="8"/>
        <v>4.1866150880323994E-3</v>
      </c>
      <c r="AI23" s="8"/>
      <c r="AJ23" s="8"/>
      <c r="AK23" s="8"/>
      <c r="AL23" s="4"/>
      <c r="AM23" s="7">
        <v>27.23</v>
      </c>
      <c r="AN23" s="8">
        <f t="shared" si="9"/>
        <v>2.2300000000000004</v>
      </c>
      <c r="AO23" s="8">
        <f t="shared" si="10"/>
        <v>0.21315872294198909</v>
      </c>
      <c r="AP23" s="8"/>
      <c r="AQ23" s="8"/>
      <c r="AR23" s="8"/>
      <c r="AS23" s="4"/>
      <c r="AT23" s="7">
        <v>27.06</v>
      </c>
      <c r="AU23" s="8">
        <f t="shared" si="11"/>
        <v>2.0599999999999987</v>
      </c>
      <c r="AV23" s="8">
        <f t="shared" si="12"/>
        <v>0.23981602983131631</v>
      </c>
      <c r="AW23" s="8"/>
      <c r="AX23" s="8"/>
      <c r="AY23" s="8"/>
      <c r="AZ23" s="4"/>
      <c r="BA23" s="40">
        <v>33.33</v>
      </c>
      <c r="BB23" s="41">
        <f t="shared" si="13"/>
        <v>8.3299999999999983</v>
      </c>
      <c r="BC23" s="41">
        <f t="shared" si="14"/>
        <v>3.1075643896676546E-3</v>
      </c>
      <c r="BD23" s="8"/>
      <c r="BE23" s="8"/>
      <c r="BF23" s="8"/>
      <c r="BG23" s="4"/>
      <c r="BH23" s="7">
        <v>34.57</v>
      </c>
      <c r="BI23" s="8">
        <f t="shared" si="15"/>
        <v>9.57</v>
      </c>
      <c r="BJ23" s="8">
        <f t="shared" si="16"/>
        <v>1.3156577899079006E-3</v>
      </c>
      <c r="BK23" s="8"/>
      <c r="BL23" s="8"/>
      <c r="BM23" s="8"/>
      <c r="BN23" s="4"/>
      <c r="BO23" s="7">
        <v>34.42</v>
      </c>
      <c r="BP23" s="8">
        <f t="shared" si="17"/>
        <v>9.4200000000000017</v>
      </c>
      <c r="BQ23" s="8">
        <f t="shared" si="18"/>
        <v>1.4598137193700552E-3</v>
      </c>
      <c r="BR23" s="8"/>
      <c r="BS23" s="8"/>
      <c r="BT23" s="8"/>
      <c r="BU23" s="4"/>
      <c r="BV23" s="7">
        <v>40.299999999999997</v>
      </c>
      <c r="BW23" s="8">
        <f t="shared" si="20"/>
        <v>15.299999999999997</v>
      </c>
      <c r="BX23" s="8">
        <f t="shared" si="19"/>
        <v>2.4787975963019959E-5</v>
      </c>
      <c r="BY23" s="8"/>
      <c r="BZ23" s="8"/>
      <c r="CA23" s="8"/>
      <c r="CB23" s="4"/>
    </row>
    <row r="24" spans="2:80" x14ac:dyDescent="0.25">
      <c r="B24" s="8">
        <v>45</v>
      </c>
      <c r="C24" s="8" t="s">
        <v>14</v>
      </c>
      <c r="D24" s="8" t="s">
        <v>26</v>
      </c>
      <c r="E24" s="7">
        <v>16.3</v>
      </c>
      <c r="F24" s="8">
        <f t="shared" si="21"/>
        <v>1.2393987981509934E-5</v>
      </c>
      <c r="G24" s="8"/>
      <c r="H24" s="8"/>
      <c r="I24" s="8"/>
      <c r="J24" s="4"/>
      <c r="K24" s="7">
        <v>24.23</v>
      </c>
      <c r="L24" s="8">
        <f t="shared" si="22"/>
        <v>7.93</v>
      </c>
      <c r="M24" s="8">
        <f t="shared" si="23"/>
        <v>4.1004557954026077E-3</v>
      </c>
      <c r="N24" s="8"/>
      <c r="O24" s="8"/>
      <c r="P24" s="8"/>
      <c r="Q24" s="4"/>
      <c r="R24" s="7">
        <v>25.05</v>
      </c>
      <c r="S24" s="8">
        <f t="shared" si="3"/>
        <v>8.75</v>
      </c>
      <c r="T24" s="8">
        <f t="shared" si="4"/>
        <v>2.3226701464896908E-3</v>
      </c>
      <c r="U24" s="8"/>
      <c r="V24" s="8"/>
      <c r="W24" s="8"/>
      <c r="X24" s="4"/>
      <c r="Y24" s="7">
        <v>24.87</v>
      </c>
      <c r="Z24" s="8">
        <f t="shared" si="5"/>
        <v>8.57</v>
      </c>
      <c r="AA24" s="8">
        <f t="shared" si="6"/>
        <v>2.6313155798158012E-3</v>
      </c>
      <c r="AB24" s="8"/>
      <c r="AC24" s="8"/>
      <c r="AD24" s="8"/>
      <c r="AE24" s="4"/>
      <c r="AF24" s="7">
        <v>25.51</v>
      </c>
      <c r="AG24" s="8">
        <f t="shared" si="7"/>
        <v>9.2100000000000009</v>
      </c>
      <c r="AH24" s="8">
        <f t="shared" si="8"/>
        <v>1.688549279898174E-3</v>
      </c>
      <c r="AI24" s="8"/>
      <c r="AJ24" s="8"/>
      <c r="AK24" s="8"/>
      <c r="AL24" s="4"/>
      <c r="AM24" s="7">
        <v>19.71</v>
      </c>
      <c r="AN24" s="8">
        <f t="shared" si="9"/>
        <v>3.41</v>
      </c>
      <c r="AO24" s="8">
        <f t="shared" si="10"/>
        <v>9.4077921713191695E-2</v>
      </c>
      <c r="AP24" s="8"/>
      <c r="AQ24" s="8"/>
      <c r="AR24" s="8"/>
      <c r="AS24" s="4"/>
      <c r="AT24" s="7">
        <v>18.57</v>
      </c>
      <c r="AU24" s="8">
        <f t="shared" si="11"/>
        <v>2.2699999999999996</v>
      </c>
      <c r="AV24" s="8">
        <f t="shared" si="12"/>
        <v>0.2073298864536105</v>
      </c>
      <c r="AW24" s="8"/>
      <c r="AX24" s="8"/>
      <c r="AY24" s="8"/>
      <c r="AZ24" s="4"/>
      <c r="BA24" s="7">
        <v>33.409999999999997</v>
      </c>
      <c r="BB24" s="8">
        <f t="shared" si="13"/>
        <v>17.109999999999996</v>
      </c>
      <c r="BC24" s="8">
        <f t="shared" si="14"/>
        <v>7.0693058921079569E-6</v>
      </c>
      <c r="BD24" s="8"/>
      <c r="BE24" s="8"/>
      <c r="BF24" s="8"/>
      <c r="BG24" s="4"/>
      <c r="BH24" s="7">
        <v>26.77</v>
      </c>
      <c r="BI24" s="8">
        <f t="shared" si="15"/>
        <v>10.469999999999999</v>
      </c>
      <c r="BJ24" s="8">
        <f t="shared" si="16"/>
        <v>7.0504355250121929E-4</v>
      </c>
      <c r="BK24" s="8"/>
      <c r="BL24" s="8"/>
      <c r="BM24" s="8"/>
      <c r="BN24" s="4"/>
      <c r="BO24" s="7">
        <v>26.03</v>
      </c>
      <c r="BP24" s="8">
        <f t="shared" si="17"/>
        <v>9.73</v>
      </c>
      <c r="BQ24" s="8">
        <f t="shared" si="18"/>
        <v>1.1775467067292585E-3</v>
      </c>
      <c r="BR24" s="8"/>
      <c r="BS24" s="8"/>
      <c r="BT24" s="8"/>
      <c r="BU24" s="4"/>
      <c r="BV24" s="7">
        <v>33.47</v>
      </c>
      <c r="BW24" s="8">
        <f t="shared" si="20"/>
        <v>17.169999999999998</v>
      </c>
      <c r="BX24" s="8">
        <f t="shared" si="19"/>
        <v>6.7813314908338314E-6</v>
      </c>
      <c r="BY24" s="8"/>
      <c r="BZ24" s="8"/>
      <c r="CA24" s="8"/>
      <c r="CB24" s="4"/>
    </row>
    <row r="25" spans="2:80" x14ac:dyDescent="0.25">
      <c r="B25" s="8">
        <v>67</v>
      </c>
      <c r="C25" s="8" t="s">
        <v>15</v>
      </c>
      <c r="D25" s="8" t="s">
        <v>26</v>
      </c>
      <c r="E25" s="7">
        <v>16.36</v>
      </c>
      <c r="F25" s="8">
        <f t="shared" si="21"/>
        <v>1.1889107966011061E-5</v>
      </c>
      <c r="G25" s="8">
        <f>AVERAGE(F25:F27)</f>
        <v>1.2168620290653261E-5</v>
      </c>
      <c r="H25" s="8">
        <f>STDEV(F25:F27)</f>
        <v>2.4206477381098877E-7</v>
      </c>
      <c r="I25" s="8"/>
      <c r="J25" s="4"/>
      <c r="K25" s="7">
        <v>25.31</v>
      </c>
      <c r="L25" s="8">
        <f t="shared" si="22"/>
        <v>8.9499999999999993</v>
      </c>
      <c r="M25" s="8">
        <f t="shared" si="23"/>
        <v>2.0220018043776915E-3</v>
      </c>
      <c r="N25" s="8">
        <f>AVERAGE(M25:M27)</f>
        <v>1.6421465153255495E-3</v>
      </c>
      <c r="O25" s="8">
        <f>STDEV(M25:M27)</f>
        <v>3.9836249545158962E-4</v>
      </c>
      <c r="P25" s="8"/>
      <c r="Q25" s="4"/>
      <c r="R25" s="7">
        <v>25.86</v>
      </c>
      <c r="S25" s="8">
        <f t="shared" si="3"/>
        <v>9.5</v>
      </c>
      <c r="T25" s="8">
        <f t="shared" si="4"/>
        <v>1.3810679320049757E-3</v>
      </c>
      <c r="U25" s="8">
        <f>AVERAGE(T25:T27)</f>
        <v>1.3196538535415634E-3</v>
      </c>
      <c r="V25" s="8">
        <f>STDEV(T25:T27)</f>
        <v>1.2344533504390361E-4</v>
      </c>
      <c r="W25" s="8"/>
      <c r="X25" s="4"/>
      <c r="Y25" s="7">
        <v>24.81</v>
      </c>
      <c r="Z25" s="8">
        <f t="shared" si="5"/>
        <v>8.4499999999999993</v>
      </c>
      <c r="AA25" s="8">
        <f t="shared" si="6"/>
        <v>2.8595423748938014E-3</v>
      </c>
      <c r="AB25" s="8">
        <f>AVERAGE(AA25:AA27)</f>
        <v>2.7678114514498703E-3</v>
      </c>
      <c r="AC25" s="8">
        <f>STDEV(AA25:AA27)</f>
        <v>3.1096055493940193E-4</v>
      </c>
      <c r="AD25" s="8"/>
      <c r="AE25" s="4"/>
      <c r="AF25" s="7">
        <v>24.65</v>
      </c>
      <c r="AG25" s="8">
        <f t="shared" si="7"/>
        <v>8.2899999999999991</v>
      </c>
      <c r="AH25" s="8">
        <f t="shared" si="8"/>
        <v>3.1949299162413341E-3</v>
      </c>
      <c r="AI25" s="8">
        <f>AVERAGE(AH25:AH27)</f>
        <v>2.9759196417079802E-3</v>
      </c>
      <c r="AJ25" s="8">
        <f>STDEV(AH25:AH27)</f>
        <v>2.7445153073285056E-4</v>
      </c>
      <c r="AK25" s="8"/>
      <c r="AL25" s="4"/>
      <c r="AM25" s="7">
        <v>19.55</v>
      </c>
      <c r="AN25" s="8">
        <f t="shared" si="9"/>
        <v>3.1900000000000013</v>
      </c>
      <c r="AO25" s="8">
        <f t="shared" si="10"/>
        <v>0.10957571516450428</v>
      </c>
      <c r="AP25" s="8">
        <f>AVERAGE(AO25:AO27)</f>
        <v>9.9937302656844737E-2</v>
      </c>
      <c r="AQ25" s="8">
        <f>STDEV(AO25:AO27)</f>
        <v>2.3831847787877915E-2</v>
      </c>
      <c r="AR25" s="8"/>
      <c r="AS25" s="4"/>
      <c r="AT25" s="7">
        <v>17.62</v>
      </c>
      <c r="AU25" s="8">
        <f t="shared" si="11"/>
        <v>1.2600000000000016</v>
      </c>
      <c r="AV25" s="8">
        <f t="shared" si="12"/>
        <v>0.41754395971418423</v>
      </c>
      <c r="AW25" s="8">
        <f>AVERAGE(AV25:AV27)</f>
        <v>0.38306075050761607</v>
      </c>
      <c r="AX25" s="8">
        <f>STDEV(AV25:AV27)</f>
        <v>7.2851567024265318E-2</v>
      </c>
      <c r="AY25" s="8"/>
      <c r="AZ25" s="4"/>
      <c r="BA25" s="7">
        <v>33.22</v>
      </c>
      <c r="BB25" s="8">
        <f t="shared" si="13"/>
        <v>16.86</v>
      </c>
      <c r="BC25" s="8">
        <f t="shared" si="14"/>
        <v>8.406868865025416E-6</v>
      </c>
      <c r="BD25" s="8">
        <f>AVERAGE(BC25:BC27)</f>
        <v>7.7327595589625656E-6</v>
      </c>
      <c r="BE25" s="8">
        <f>STDEV(BC25:BC27)</f>
        <v>1.4875151454108444E-6</v>
      </c>
      <c r="BF25" s="8"/>
      <c r="BG25" s="4"/>
      <c r="BH25" s="7">
        <v>26.3</v>
      </c>
      <c r="BI25" s="8">
        <f t="shared" si="15"/>
        <v>9.9400000000000013</v>
      </c>
      <c r="BJ25" s="8">
        <f t="shared" si="16"/>
        <v>1.0180329695714065E-3</v>
      </c>
      <c r="BK25" s="8">
        <f>AVERAGE(BJ25:BJ27)</f>
        <v>1.0552414862845217E-3</v>
      </c>
      <c r="BL25" s="8">
        <f>STDEV(BJ25:BJ27)</f>
        <v>2.0834234255197643E-4</v>
      </c>
      <c r="BM25" s="8"/>
      <c r="BN25" s="4"/>
      <c r="BO25" s="7">
        <v>25.55</v>
      </c>
      <c r="BP25" s="8">
        <f t="shared" si="17"/>
        <v>9.1900000000000013</v>
      </c>
      <c r="BQ25" s="8">
        <f t="shared" si="18"/>
        <v>1.71212054944538E-3</v>
      </c>
      <c r="BR25" s="8">
        <f>AVERAGE(BQ25:BQ27)</f>
        <v>1.8807727534878044E-3</v>
      </c>
      <c r="BS25" s="8">
        <f>STDEV(BQ25:BQ27)</f>
        <v>2.0424397901002071E-4</v>
      </c>
      <c r="BT25" s="8"/>
      <c r="BU25" s="4"/>
      <c r="BV25" s="7">
        <v>33.1</v>
      </c>
      <c r="BW25" s="8">
        <f t="shared" si="20"/>
        <v>16.740000000000002</v>
      </c>
      <c r="BX25" s="8">
        <f t="shared" si="19"/>
        <v>9.1360374803079743E-6</v>
      </c>
      <c r="BY25" s="8">
        <f>AVERAGE(BX25:BX27)</f>
        <v>1.0867508191575607E-5</v>
      </c>
      <c r="BZ25" s="8">
        <f>STDEV(BX25:BX27)</f>
        <v>2.2937458606760442E-6</v>
      </c>
      <c r="CA25" s="8"/>
      <c r="CB25" s="4"/>
    </row>
    <row r="26" spans="2:80" x14ac:dyDescent="0.25">
      <c r="B26" s="8">
        <v>68</v>
      </c>
      <c r="C26" s="8" t="s">
        <v>15</v>
      </c>
      <c r="D26" s="8" t="s">
        <v>26</v>
      </c>
      <c r="E26" s="7">
        <v>16.309999999999999</v>
      </c>
      <c r="F26" s="8">
        <f t="shared" si="21"/>
        <v>1.2308376452974362E-5</v>
      </c>
      <c r="G26" s="8"/>
      <c r="H26" s="8"/>
      <c r="I26" s="8"/>
      <c r="J26" s="4"/>
      <c r="K26" s="7">
        <v>25.53</v>
      </c>
      <c r="L26" s="8">
        <f t="shared" si="22"/>
        <v>9.2200000000000024</v>
      </c>
      <c r="M26" s="8">
        <f t="shared" si="23"/>
        <v>1.6768856180424856E-3</v>
      </c>
      <c r="N26" s="8"/>
      <c r="O26" s="8"/>
      <c r="P26" s="8"/>
      <c r="Q26" s="4"/>
      <c r="R26" s="7">
        <v>25.79</v>
      </c>
      <c r="S26" s="8">
        <f t="shared" si="3"/>
        <v>9.48</v>
      </c>
      <c r="T26" s="8">
        <f t="shared" si="4"/>
        <v>1.4003469218904561E-3</v>
      </c>
      <c r="U26" s="8"/>
      <c r="V26" s="8"/>
      <c r="W26" s="8"/>
      <c r="X26" s="4"/>
      <c r="Y26" s="7">
        <v>24.68</v>
      </c>
      <c r="Z26" s="8">
        <f t="shared" si="5"/>
        <v>8.370000000000001</v>
      </c>
      <c r="AA26" s="8">
        <f t="shared" si="6"/>
        <v>3.0225878780124776E-3</v>
      </c>
      <c r="AB26" s="8"/>
      <c r="AC26" s="8"/>
      <c r="AD26" s="8"/>
      <c r="AE26" s="4"/>
      <c r="AF26" s="7">
        <v>24.66</v>
      </c>
      <c r="AG26" s="8">
        <f t="shared" si="7"/>
        <v>8.3500000000000014</v>
      </c>
      <c r="AH26" s="8">
        <f t="shared" si="8"/>
        <v>3.0647816324091792E-3</v>
      </c>
      <c r="AI26" s="8"/>
      <c r="AJ26" s="8"/>
      <c r="AK26" s="8"/>
      <c r="AL26" s="4"/>
      <c r="AM26" s="7">
        <v>19.399999999999999</v>
      </c>
      <c r="AN26" s="8">
        <f t="shared" si="9"/>
        <v>3.09</v>
      </c>
      <c r="AO26" s="8">
        <f t="shared" si="10"/>
        <v>0.11744034365175149</v>
      </c>
      <c r="AP26" s="8"/>
      <c r="AQ26" s="8"/>
      <c r="AR26" s="8"/>
      <c r="AS26" s="4"/>
      <c r="AT26" s="7">
        <v>17.52</v>
      </c>
      <c r="AU26" s="8">
        <f t="shared" si="11"/>
        <v>1.2100000000000009</v>
      </c>
      <c r="AV26" s="8">
        <f t="shared" si="12"/>
        <v>0.43226861565393238</v>
      </c>
      <c r="AW26" s="8"/>
      <c r="AX26" s="8"/>
      <c r="AY26" s="8"/>
      <c r="AZ26" s="4"/>
      <c r="BA26" s="7">
        <v>33.65</v>
      </c>
      <c r="BB26" s="8">
        <f t="shared" si="13"/>
        <v>17.34</v>
      </c>
      <c r="BC26" s="8">
        <f t="shared" si="14"/>
        <v>6.0275368641920251E-6</v>
      </c>
      <c r="BD26" s="8"/>
      <c r="BE26" s="8"/>
      <c r="BF26" s="8"/>
      <c r="BG26" s="4"/>
      <c r="BH26" s="7">
        <v>25.92</v>
      </c>
      <c r="BI26" s="8">
        <f t="shared" si="15"/>
        <v>9.610000000000003</v>
      </c>
      <c r="BJ26" s="8">
        <f t="shared" si="16"/>
        <v>1.2796810584554303E-3</v>
      </c>
      <c r="BK26" s="8"/>
      <c r="BL26" s="8"/>
      <c r="BM26" s="8"/>
      <c r="BN26" s="4"/>
      <c r="BO26" s="7">
        <v>25.41</v>
      </c>
      <c r="BP26" s="8">
        <f t="shared" si="17"/>
        <v>9.1000000000000014</v>
      </c>
      <c r="BQ26" s="8">
        <f t="shared" si="18"/>
        <v>1.8223300615953255E-3</v>
      </c>
      <c r="BR26" s="8"/>
      <c r="BS26" s="8"/>
      <c r="BT26" s="8"/>
      <c r="BU26" s="4"/>
      <c r="BV26" s="7">
        <v>32.49</v>
      </c>
      <c r="BW26" s="8">
        <f t="shared" si="20"/>
        <v>16.180000000000003</v>
      </c>
      <c r="BX26" s="8">
        <f t="shared" si="19"/>
        <v>1.3468978825235787E-5</v>
      </c>
      <c r="BY26" s="8"/>
      <c r="BZ26" s="8"/>
      <c r="CA26" s="8"/>
      <c r="CB26" s="4"/>
    </row>
    <row r="27" spans="2:80" x14ac:dyDescent="0.25">
      <c r="B27" s="8">
        <v>69</v>
      </c>
      <c r="C27" s="8" t="s">
        <v>15</v>
      </c>
      <c r="D27" s="8" t="s">
        <v>26</v>
      </c>
      <c r="E27" s="7">
        <v>16.309999999999999</v>
      </c>
      <c r="F27" s="8">
        <f t="shared" si="21"/>
        <v>1.2308376452974362E-5</v>
      </c>
      <c r="G27" s="8"/>
      <c r="H27" s="8"/>
      <c r="I27" s="8"/>
      <c r="J27" s="4"/>
      <c r="K27" s="7">
        <v>25.98</v>
      </c>
      <c r="L27" s="8">
        <f t="shared" si="22"/>
        <v>9.6700000000000017</v>
      </c>
      <c r="M27" s="8">
        <f t="shared" si="23"/>
        <v>1.2275521235564719E-3</v>
      </c>
      <c r="N27" s="8"/>
      <c r="O27" s="8"/>
      <c r="P27" s="8"/>
      <c r="Q27" s="4"/>
      <c r="R27" s="7">
        <v>26.04</v>
      </c>
      <c r="S27" s="8">
        <f t="shared" si="3"/>
        <v>9.73</v>
      </c>
      <c r="T27" s="8">
        <f t="shared" si="4"/>
        <v>1.1775467067292585E-3</v>
      </c>
      <c r="U27" s="8"/>
      <c r="V27" s="8"/>
      <c r="W27" s="8"/>
      <c r="X27" s="4"/>
      <c r="Y27" s="7">
        <v>25</v>
      </c>
      <c r="Z27" s="8">
        <f t="shared" si="5"/>
        <v>8.6900000000000013</v>
      </c>
      <c r="AA27" s="8">
        <f t="shared" si="6"/>
        <v>2.421304101443332E-3</v>
      </c>
      <c r="AB27" s="8"/>
      <c r="AC27" s="8"/>
      <c r="AD27" s="8"/>
      <c r="AE27" s="4"/>
      <c r="AF27" s="7">
        <v>24.86</v>
      </c>
      <c r="AG27" s="8">
        <f t="shared" si="7"/>
        <v>8.5500000000000007</v>
      </c>
      <c r="AH27" s="8">
        <f t="shared" si="8"/>
        <v>2.6680473764734277E-3</v>
      </c>
      <c r="AI27" s="8"/>
      <c r="AJ27" s="8"/>
      <c r="AK27" s="8"/>
      <c r="AL27" s="4"/>
      <c r="AM27" s="7">
        <v>20.09</v>
      </c>
      <c r="AN27" s="8">
        <f t="shared" si="9"/>
        <v>3.7800000000000011</v>
      </c>
      <c r="AO27" s="8">
        <f t="shared" si="10"/>
        <v>7.2795849154278433E-2</v>
      </c>
      <c r="AP27" s="8"/>
      <c r="AQ27" s="8"/>
      <c r="AR27" s="8"/>
      <c r="AS27" s="4"/>
      <c r="AT27" s="7">
        <v>18.05</v>
      </c>
      <c r="AU27" s="8">
        <f t="shared" si="11"/>
        <v>1.740000000000002</v>
      </c>
      <c r="AV27" s="8">
        <f t="shared" si="12"/>
        <v>0.2993696761547317</v>
      </c>
      <c r="AW27" s="8"/>
      <c r="AX27" s="8"/>
      <c r="AY27" s="8"/>
      <c r="AZ27" s="4"/>
      <c r="BA27" s="7">
        <v>33.11</v>
      </c>
      <c r="BB27" s="8">
        <f t="shared" si="13"/>
        <v>16.8</v>
      </c>
      <c r="BC27" s="8">
        <f t="shared" si="14"/>
        <v>8.7638729476702524E-6</v>
      </c>
      <c r="BD27" s="8"/>
      <c r="BE27" s="8"/>
      <c r="BF27" s="8"/>
      <c r="BG27" s="4"/>
      <c r="BH27" s="7">
        <v>26.48</v>
      </c>
      <c r="BI27" s="8">
        <f t="shared" si="15"/>
        <v>10.170000000000002</v>
      </c>
      <c r="BJ27" s="8">
        <f t="shared" si="16"/>
        <v>8.6801043082672781E-4</v>
      </c>
      <c r="BK27" s="8"/>
      <c r="BL27" s="8"/>
      <c r="BM27" s="8"/>
      <c r="BN27" s="4"/>
      <c r="BO27" s="7">
        <v>25.2</v>
      </c>
      <c r="BP27" s="8">
        <f t="shared" si="17"/>
        <v>8.89</v>
      </c>
      <c r="BQ27" s="8">
        <f t="shared" si="18"/>
        <v>2.1078676494227081E-3</v>
      </c>
      <c r="BR27" s="8"/>
      <c r="BS27" s="8"/>
      <c r="BT27" s="8"/>
      <c r="BU27" s="4"/>
      <c r="BV27" s="7">
        <v>32.92</v>
      </c>
      <c r="BW27" s="8">
        <f t="shared" si="20"/>
        <v>16.610000000000003</v>
      </c>
      <c r="BX27" s="8">
        <f t="shared" si="19"/>
        <v>9.9975082691830614E-6</v>
      </c>
      <c r="BY27" s="8"/>
      <c r="BZ27" s="8"/>
      <c r="CA27" s="8"/>
      <c r="CB27" s="4"/>
    </row>
    <row r="28" spans="2:80" x14ac:dyDescent="0.25">
      <c r="B28" s="8">
        <v>91</v>
      </c>
      <c r="C28" s="8" t="s">
        <v>16</v>
      </c>
      <c r="D28" s="8" t="s">
        <v>26</v>
      </c>
      <c r="E28" s="7">
        <v>16.489999999999998</v>
      </c>
      <c r="F28" s="8">
        <f t="shared" si="21"/>
        <v>1.0864640774513798E-5</v>
      </c>
      <c r="G28" s="8">
        <f>AVERAGE(F28:F30)</f>
        <v>1.059576066620174E-5</v>
      </c>
      <c r="H28" s="8">
        <f>STDEV(F28:F30)</f>
        <v>3.4439529471378775E-7</v>
      </c>
      <c r="I28" s="8"/>
      <c r="J28" s="4"/>
      <c r="K28" s="7">
        <v>25.55</v>
      </c>
      <c r="L28" s="8">
        <f t="shared" si="22"/>
        <v>9.0600000000000023</v>
      </c>
      <c r="M28" s="8">
        <f t="shared" si="23"/>
        <v>1.8735627330571541E-3</v>
      </c>
      <c r="N28" s="8">
        <f>AVERAGE(M28:M30)</f>
        <v>1.9953144218967109E-3</v>
      </c>
      <c r="O28" s="8">
        <f>STDEV(M28:M30)</f>
        <v>1.8868382040713091E-4</v>
      </c>
      <c r="P28" s="8"/>
      <c r="Q28" s="4"/>
      <c r="R28" s="7">
        <v>25.8</v>
      </c>
      <c r="S28" s="8">
        <f t="shared" si="3"/>
        <v>9.3100000000000023</v>
      </c>
      <c r="T28" s="8">
        <f t="shared" si="4"/>
        <v>1.5754721859807135E-3</v>
      </c>
      <c r="U28" s="8">
        <f>AVERAGE(T28:T30)</f>
        <v>1.4784297801418598E-3</v>
      </c>
      <c r="V28" s="8">
        <f>STDEV(T28:T30)</f>
        <v>8.634704487828607E-5</v>
      </c>
      <c r="W28" s="8"/>
      <c r="X28" s="4"/>
      <c r="Y28" s="7">
        <v>24.99</v>
      </c>
      <c r="Z28" s="8">
        <f t="shared" si="5"/>
        <v>8.5</v>
      </c>
      <c r="AA28" s="8">
        <f t="shared" si="6"/>
        <v>2.7621358640099515E-3</v>
      </c>
      <c r="AB28" s="8">
        <f>AVERAGE(AA28:AA30)</f>
        <v>2.6769876447324831E-3</v>
      </c>
      <c r="AC28" s="8">
        <f>STDEV(AA28:AA30)</f>
        <v>1.4748104196259058E-4</v>
      </c>
      <c r="AD28" s="8"/>
      <c r="AE28" s="4"/>
      <c r="AF28" s="7">
        <v>25.12</v>
      </c>
      <c r="AG28" s="8">
        <f t="shared" si="7"/>
        <v>8.6300000000000026</v>
      </c>
      <c r="AH28" s="8">
        <f t="shared" si="8"/>
        <v>2.5241266223388482E-3</v>
      </c>
      <c r="AI28" s="8">
        <f>AVERAGE(AH28:AH30)</f>
        <v>2.4668449902983769E-3</v>
      </c>
      <c r="AJ28" s="8">
        <f>STDEV(AH28:AH30)</f>
        <v>5.2407074796601653E-5</v>
      </c>
      <c r="AK28" s="8"/>
      <c r="AL28" s="4"/>
      <c r="AM28" s="7">
        <v>20.350000000000001</v>
      </c>
      <c r="AN28" s="8">
        <f t="shared" si="9"/>
        <v>3.860000000000003</v>
      </c>
      <c r="AO28" s="8">
        <f t="shared" si="10"/>
        <v>6.8869069742288028E-2</v>
      </c>
      <c r="AP28" s="8">
        <f>AVERAGE(AO28:AO30)</f>
        <v>7.5346744325584192E-2</v>
      </c>
      <c r="AQ28" s="8">
        <f>STDEV(AO28:AO30)</f>
        <v>8.8091188155008486E-3</v>
      </c>
      <c r="AR28" s="8"/>
      <c r="AS28" s="4"/>
      <c r="AT28" s="7">
        <v>17.88</v>
      </c>
      <c r="AU28" s="8">
        <f t="shared" si="11"/>
        <v>1.3900000000000006</v>
      </c>
      <c r="AV28" s="8">
        <f t="shared" si="12"/>
        <v>0.38156480224013961</v>
      </c>
      <c r="AW28" s="8">
        <f>AVERAGE(AV28:AV30)</f>
        <v>0.41208292307743299</v>
      </c>
      <c r="AX28" s="8">
        <f>STDEV(AV28:AV30)</f>
        <v>3.9662614234372888E-2</v>
      </c>
      <c r="AY28" s="8"/>
      <c r="AZ28" s="4"/>
      <c r="BA28" s="7">
        <v>32.909999999999997</v>
      </c>
      <c r="BB28" s="8">
        <f t="shared" si="13"/>
        <v>16.419999999999998</v>
      </c>
      <c r="BC28" s="8">
        <f t="shared" si="14"/>
        <v>1.1404794682578588E-5</v>
      </c>
      <c r="BD28" s="8">
        <f>AVERAGE(BC28:BC30)</f>
        <v>1.2609650335208402E-5</v>
      </c>
      <c r="BE28" s="8">
        <f>STDEV(BC28:BC30)</f>
        <v>1.2745237704210297E-6</v>
      </c>
      <c r="BF28" s="8"/>
      <c r="BG28" s="4"/>
      <c r="BH28" s="7">
        <v>26.15</v>
      </c>
      <c r="BI28" s="8">
        <f t="shared" si="15"/>
        <v>9.66</v>
      </c>
      <c r="BJ28" s="8">
        <f t="shared" si="16"/>
        <v>1.2360904237991017E-3</v>
      </c>
      <c r="BK28" s="8">
        <f>AVERAGE(BJ28:BJ30)</f>
        <v>1.272405862377049E-3</v>
      </c>
      <c r="BL28" s="8">
        <f>STDEV(BJ28:BJ30)</f>
        <v>7.8102752415990819E-5</v>
      </c>
      <c r="BM28" s="8"/>
      <c r="BN28" s="4"/>
      <c r="BO28" s="7">
        <v>26.04</v>
      </c>
      <c r="BP28" s="8">
        <f t="shared" si="17"/>
        <v>9.5500000000000007</v>
      </c>
      <c r="BQ28" s="8">
        <f t="shared" si="18"/>
        <v>1.3340236882367136E-3</v>
      </c>
      <c r="BR28" s="8">
        <f>AVERAGE(BQ28:BQ30)</f>
        <v>2.0000744747052297E-3</v>
      </c>
      <c r="BS28" s="8">
        <f>STDEV(BQ28:BQ30)</f>
        <v>5.8630396906285442E-4</v>
      </c>
      <c r="BT28" s="8"/>
      <c r="BU28" s="4"/>
      <c r="BV28" s="7">
        <v>32.51</v>
      </c>
      <c r="BW28" s="8">
        <f t="shared" si="20"/>
        <v>16.02</v>
      </c>
      <c r="BX28" s="8">
        <f t="shared" si="19"/>
        <v>1.5048716804403061E-5</v>
      </c>
      <c r="BY28" s="8">
        <f>AVERAGE(BX28:BX30)</f>
        <v>1.5695535333191406E-5</v>
      </c>
      <c r="BZ28" s="8">
        <f>STDEV(BX28:BX30)</f>
        <v>6.0256891917951939E-7</v>
      </c>
      <c r="CA28" s="8"/>
      <c r="CB28" s="4"/>
    </row>
    <row r="29" spans="2:80" x14ac:dyDescent="0.25">
      <c r="B29" s="8">
        <v>92</v>
      </c>
      <c r="C29" s="8" t="s">
        <v>16</v>
      </c>
      <c r="D29" s="8" t="s">
        <v>26</v>
      </c>
      <c r="E29" s="7">
        <v>16.579999999999998</v>
      </c>
      <c r="F29" s="8">
        <f t="shared" si="21"/>
        <v>1.0207577169693856E-5</v>
      </c>
      <c r="G29" s="8"/>
      <c r="H29" s="8"/>
      <c r="I29" s="8"/>
      <c r="J29" s="4"/>
      <c r="K29" s="7">
        <v>25.62</v>
      </c>
      <c r="L29" s="8">
        <f t="shared" si="22"/>
        <v>9.0400000000000027</v>
      </c>
      <c r="M29" s="8">
        <f t="shared" si="23"/>
        <v>1.8997166941646167E-3</v>
      </c>
      <c r="N29" s="8"/>
      <c r="O29" s="8"/>
      <c r="P29" s="8"/>
      <c r="Q29" s="4"/>
      <c r="R29" s="7">
        <v>26.05</v>
      </c>
      <c r="S29" s="8">
        <f t="shared" si="3"/>
        <v>9.4700000000000024</v>
      </c>
      <c r="T29" s="8">
        <f t="shared" si="4"/>
        <v>1.4100871050024349E-3</v>
      </c>
      <c r="U29" s="8"/>
      <c r="V29" s="8"/>
      <c r="W29" s="8"/>
      <c r="X29" s="4"/>
      <c r="Y29" s="7">
        <v>25.22</v>
      </c>
      <c r="Z29" s="8">
        <f t="shared" si="5"/>
        <v>8.64</v>
      </c>
      <c r="AA29" s="8">
        <f t="shared" si="6"/>
        <v>2.506691206177547E-3</v>
      </c>
      <c r="AB29" s="8"/>
      <c r="AC29" s="8"/>
      <c r="AD29" s="8"/>
      <c r="AE29" s="4"/>
      <c r="AF29" s="7">
        <v>25.25</v>
      </c>
      <c r="AG29" s="8">
        <f t="shared" si="7"/>
        <v>8.6700000000000017</v>
      </c>
      <c r="AH29" s="8">
        <f t="shared" si="8"/>
        <v>2.4551042471129439E-3</v>
      </c>
      <c r="AI29" s="8"/>
      <c r="AJ29" s="8"/>
      <c r="AK29" s="8"/>
      <c r="AL29" s="4"/>
      <c r="AM29" s="7">
        <v>20.38</v>
      </c>
      <c r="AN29" s="8">
        <f t="shared" si="9"/>
        <v>3.8000000000000007</v>
      </c>
      <c r="AO29" s="8">
        <f t="shared" si="10"/>
        <v>7.1793647187314666E-2</v>
      </c>
      <c r="AP29" s="8"/>
      <c r="AQ29" s="8"/>
      <c r="AR29" s="8"/>
      <c r="AS29" s="4"/>
      <c r="AT29" s="7">
        <v>17.91</v>
      </c>
      <c r="AU29" s="8">
        <f t="shared" si="11"/>
        <v>1.3300000000000018</v>
      </c>
      <c r="AV29" s="8">
        <f t="shared" si="12"/>
        <v>0.39776824187745885</v>
      </c>
      <c r="AW29" s="8"/>
      <c r="AX29" s="8"/>
      <c r="AY29" s="8"/>
      <c r="AZ29" s="4"/>
      <c r="BA29" s="7">
        <v>32.71</v>
      </c>
      <c r="BB29" s="8">
        <f t="shared" si="13"/>
        <v>16.130000000000003</v>
      </c>
      <c r="BC29" s="8">
        <f t="shared" si="14"/>
        <v>1.394396133772886E-5</v>
      </c>
      <c r="BD29" s="8"/>
      <c r="BE29" s="8"/>
      <c r="BF29" s="8"/>
      <c r="BG29" s="4"/>
      <c r="BH29" s="7">
        <v>26.1</v>
      </c>
      <c r="BI29" s="8">
        <f t="shared" si="15"/>
        <v>9.5200000000000031</v>
      </c>
      <c r="BJ29" s="8">
        <f t="shared" si="16"/>
        <v>1.3620543616703147E-3</v>
      </c>
      <c r="BK29" s="8"/>
      <c r="BL29" s="8"/>
      <c r="BM29" s="8"/>
      <c r="BN29" s="4"/>
      <c r="BO29" s="7">
        <v>25.39</v>
      </c>
      <c r="BP29" s="8">
        <f t="shared" si="17"/>
        <v>8.8100000000000023</v>
      </c>
      <c r="BQ29" s="8">
        <f t="shared" si="18"/>
        <v>2.2280541325555127E-3</v>
      </c>
      <c r="BR29" s="8"/>
      <c r="BS29" s="8"/>
      <c r="BT29" s="8"/>
      <c r="BU29" s="4"/>
      <c r="BV29" s="7">
        <v>32.53</v>
      </c>
      <c r="BW29" s="8">
        <f t="shared" si="20"/>
        <v>15.950000000000003</v>
      </c>
      <c r="BX29" s="8">
        <f t="shared" si="19"/>
        <v>1.5796889096700691E-5</v>
      </c>
      <c r="BY29" s="8"/>
      <c r="BZ29" s="8"/>
      <c r="CA29" s="8"/>
      <c r="CB29" s="4"/>
    </row>
    <row r="30" spans="2:80" x14ac:dyDescent="0.25">
      <c r="B30" s="8">
        <v>93</v>
      </c>
      <c r="C30" s="8" t="s">
        <v>16</v>
      </c>
      <c r="D30" s="8" t="s">
        <v>26</v>
      </c>
      <c r="E30" s="7">
        <v>16.510000000000002</v>
      </c>
      <c r="F30" s="2">
        <f t="shared" si="21"/>
        <v>1.0715064054397562E-5</v>
      </c>
      <c r="G30" s="2"/>
      <c r="H30" s="2"/>
      <c r="I30" s="2"/>
      <c r="J30" s="1"/>
      <c r="K30" s="3">
        <v>25.33</v>
      </c>
      <c r="L30" s="2">
        <f t="shared" si="22"/>
        <v>8.8199999999999967</v>
      </c>
      <c r="M30" s="2">
        <f t="shared" si="23"/>
        <v>2.2126638384683617E-3</v>
      </c>
      <c r="N30" s="2"/>
      <c r="O30" s="2"/>
      <c r="P30" s="2"/>
      <c r="Q30" s="1"/>
      <c r="R30" s="3">
        <v>25.94</v>
      </c>
      <c r="S30" s="2">
        <f t="shared" si="3"/>
        <v>9.43</v>
      </c>
      <c r="T30" s="2">
        <f t="shared" si="4"/>
        <v>1.449730049442431E-3</v>
      </c>
      <c r="U30" s="2"/>
      <c r="V30" s="2"/>
      <c r="W30" s="2"/>
      <c r="X30" s="1"/>
      <c r="Y30" s="3">
        <v>25.01</v>
      </c>
      <c r="Z30" s="2">
        <f t="shared" si="5"/>
        <v>8.5</v>
      </c>
      <c r="AA30" s="2">
        <f t="shared" si="6"/>
        <v>2.7621358640099515E-3</v>
      </c>
      <c r="AB30" s="2"/>
      <c r="AC30" s="2"/>
      <c r="AD30" s="2"/>
      <c r="AE30" s="1"/>
      <c r="AF30" s="3">
        <v>25.2</v>
      </c>
      <c r="AG30" s="2">
        <f t="shared" si="7"/>
        <v>8.6899999999999977</v>
      </c>
      <c r="AH30" s="2">
        <f t="shared" si="8"/>
        <v>2.4213041014433385E-3</v>
      </c>
      <c r="AI30" s="2"/>
      <c r="AJ30" s="2"/>
      <c r="AK30" s="2"/>
      <c r="AL30" s="1"/>
      <c r="AM30" s="3">
        <v>20.059999999999999</v>
      </c>
      <c r="AN30" s="2">
        <f t="shared" si="9"/>
        <v>3.5499999999999972</v>
      </c>
      <c r="AO30" s="2">
        <f t="shared" si="10"/>
        <v>8.5377516047149882E-2</v>
      </c>
      <c r="AP30" s="2"/>
      <c r="AQ30" s="2"/>
      <c r="AR30" s="2"/>
      <c r="AS30" s="1"/>
      <c r="AT30" s="3">
        <v>17.64</v>
      </c>
      <c r="AU30" s="2">
        <f t="shared" si="11"/>
        <v>1.129999999999999</v>
      </c>
      <c r="AV30" s="2">
        <f t="shared" si="12"/>
        <v>0.45691572511470058</v>
      </c>
      <c r="AW30" s="2"/>
      <c r="AX30" s="2"/>
      <c r="AY30" s="2"/>
      <c r="AZ30" s="1"/>
      <c r="BA30" s="3">
        <v>32.799999999999997</v>
      </c>
      <c r="BB30" s="2">
        <f t="shared" si="13"/>
        <v>16.289999999999996</v>
      </c>
      <c r="BC30" s="2">
        <f t="shared" si="14"/>
        <v>1.2480194985317755E-5</v>
      </c>
      <c r="BD30" s="2"/>
      <c r="BE30" s="2"/>
      <c r="BF30" s="2"/>
      <c r="BG30" s="1"/>
      <c r="BH30" s="3">
        <v>26.19</v>
      </c>
      <c r="BI30" s="2">
        <f t="shared" si="15"/>
        <v>9.68</v>
      </c>
      <c r="BJ30" s="2">
        <f t="shared" si="16"/>
        <v>1.219072801661731E-3</v>
      </c>
      <c r="BK30" s="2"/>
      <c r="BL30" s="2"/>
      <c r="BM30" s="2"/>
      <c r="BN30" s="1"/>
      <c r="BO30" s="3">
        <v>25.19</v>
      </c>
      <c r="BP30" s="2">
        <f t="shared" si="17"/>
        <v>8.68</v>
      </c>
      <c r="BQ30" s="2">
        <f t="shared" si="18"/>
        <v>2.4381456033234624E-3</v>
      </c>
      <c r="BR30" s="2"/>
      <c r="BS30" s="2"/>
      <c r="BT30" s="2"/>
      <c r="BU30" s="1"/>
      <c r="BV30" s="3">
        <v>32.42</v>
      </c>
      <c r="BW30" s="8">
        <f t="shared" si="20"/>
        <v>15.91</v>
      </c>
      <c r="BX30" s="2">
        <f t="shared" si="19"/>
        <v>1.6241000098470459E-5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15.59</v>
      </c>
      <c r="F31" s="9">
        <f>2^-E31</f>
        <v>2.0274136567634754E-5</v>
      </c>
      <c r="G31" s="9">
        <f>AVERAGE(F31:F33)</f>
        <v>1.9334507378449183E-5</v>
      </c>
      <c r="H31" s="9">
        <f>STDEV(F31:F33)</f>
        <v>1.0857702723079816E-6</v>
      </c>
      <c r="I31" s="9"/>
      <c r="J31" s="9"/>
      <c r="K31" s="8">
        <v>25.65</v>
      </c>
      <c r="L31" s="8">
        <f t="shared" si="22"/>
        <v>10.059999999999999</v>
      </c>
      <c r="M31" s="8">
        <f t="shared" si="23"/>
        <v>9.3678136652857943E-4</v>
      </c>
      <c r="N31" s="9">
        <f>AVERAGE(M31:M33)</f>
        <v>7.4950839228570757E-4</v>
      </c>
      <c r="O31" s="9">
        <f>STDEV(M31:M33)</f>
        <v>1.6346749439732761E-4</v>
      </c>
      <c r="P31" s="9"/>
      <c r="Q31" s="9"/>
      <c r="R31" s="8">
        <v>25.4</v>
      </c>
      <c r="S31" s="8">
        <f t="shared" si="3"/>
        <v>9.8099999999999987</v>
      </c>
      <c r="T31" s="8">
        <f t="shared" si="4"/>
        <v>1.1140270662777592E-3</v>
      </c>
      <c r="U31" s="9">
        <f>AVERAGE(T31:T33)</f>
        <v>1.0502918809227697E-3</v>
      </c>
      <c r="V31" s="9">
        <f>STDEV(T31:T33)</f>
        <v>6.1996242972391021E-5</v>
      </c>
      <c r="W31" s="9"/>
      <c r="X31" s="9"/>
      <c r="Y31" s="9">
        <v>25.96</v>
      </c>
      <c r="Z31" s="8">
        <f t="shared" si="5"/>
        <v>10.370000000000001</v>
      </c>
      <c r="AA31" s="8">
        <f t="shared" si="6"/>
        <v>7.5564696950312005E-4</v>
      </c>
      <c r="AB31" s="9">
        <f>AVERAGE(AA31:AA33)</f>
        <v>7.3569461511010517E-4</v>
      </c>
      <c r="AC31" s="9">
        <f>STDEV(AA31:AA33)</f>
        <v>3.9198461679408184E-5</v>
      </c>
      <c r="AD31" s="9"/>
      <c r="AE31" s="9"/>
      <c r="AF31" s="9">
        <v>26.06</v>
      </c>
      <c r="AG31" s="8">
        <f t="shared" si="7"/>
        <v>10.469999999999999</v>
      </c>
      <c r="AH31" s="8">
        <f t="shared" si="8"/>
        <v>7.0504355250121929E-4</v>
      </c>
      <c r="AI31" s="9">
        <f>AVERAGE(AH31:AH33)</f>
        <v>7.4067687655317987E-4</v>
      </c>
      <c r="AJ31" s="9">
        <f>STDEV(AH31:AH33)</f>
        <v>3.5927294755278335E-5</v>
      </c>
      <c r="AK31" s="9"/>
      <c r="AL31" s="9"/>
      <c r="AM31" s="9">
        <v>23.67</v>
      </c>
      <c r="AN31" s="8">
        <f t="shared" si="9"/>
        <v>8.0800000000000018</v>
      </c>
      <c r="AO31" s="8">
        <f t="shared" si="10"/>
        <v>3.6955376825218546E-3</v>
      </c>
      <c r="AP31" s="9">
        <f>AVERAGE(AO31:AO33)</f>
        <v>3.2991783071087202E-3</v>
      </c>
      <c r="AQ31" s="9">
        <f>STDEV(AO31:AO33)</f>
        <v>3.7916624072765039E-4</v>
      </c>
      <c r="AR31" s="9"/>
      <c r="AS31" s="9"/>
      <c r="AT31" s="9">
        <v>21.05</v>
      </c>
      <c r="AU31" s="8">
        <f t="shared" si="11"/>
        <v>5.4600000000000009</v>
      </c>
      <c r="AV31" s="8">
        <f t="shared" si="12"/>
        <v>2.2718320583129847E-2</v>
      </c>
      <c r="AW31" s="9">
        <f>AVERAGE(AV31:AV33)</f>
        <v>2.132681025270584E-2</v>
      </c>
      <c r="AX31" s="9">
        <f>STDEV(AV31:AV33)</f>
        <v>3.2813151367841976E-3</v>
      </c>
      <c r="AY31" s="9"/>
      <c r="AZ31" s="9"/>
      <c r="BA31" s="9">
        <v>31.63</v>
      </c>
      <c r="BB31" s="8">
        <f t="shared" si="13"/>
        <v>16.04</v>
      </c>
      <c r="BC31" s="8">
        <f t="shared" si="14"/>
        <v>1.484153667316111E-5</v>
      </c>
      <c r="BD31" s="9">
        <f>AVERAGE(BC31:BC33)</f>
        <v>1.6292500823443222E-5</v>
      </c>
      <c r="BE31" s="9">
        <f>STDEV(BC31:BC33)</f>
        <v>3.2313622539798709E-6</v>
      </c>
      <c r="BF31" s="9"/>
      <c r="BG31" s="9"/>
      <c r="BH31" s="9">
        <v>29.2</v>
      </c>
      <c r="BI31" s="8">
        <f t="shared" si="15"/>
        <v>13.61</v>
      </c>
      <c r="BJ31" s="8">
        <f t="shared" si="16"/>
        <v>7.9980066153464654E-5</v>
      </c>
      <c r="BK31" s="9">
        <f>AVERAGE(BJ31:BJ33)</f>
        <v>1.3840828653511496E-4</v>
      </c>
      <c r="BL31" s="9">
        <f>STDEV(BJ31:BJ33)</f>
        <v>5.1552892491340235E-5</v>
      </c>
      <c r="BM31" s="9"/>
      <c r="BN31" s="9"/>
      <c r="BO31" s="8">
        <v>25.32</v>
      </c>
      <c r="BP31" s="8">
        <f t="shared" si="17"/>
        <v>9.73</v>
      </c>
      <c r="BQ31" s="8">
        <f t="shared" si="18"/>
        <v>1.1775467067292585E-3</v>
      </c>
      <c r="BR31" s="8">
        <f>BQ31:BQ33</f>
        <v>1.1775467067292585E-3</v>
      </c>
      <c r="BS31" s="8">
        <f>STDEV(BQ31:BQ33)</f>
        <v>1.3288795909005278E-4</v>
      </c>
      <c r="BT31" s="8"/>
      <c r="BU31" s="8"/>
      <c r="BV31" s="8">
        <v>41.42</v>
      </c>
      <c r="BW31" s="8">
        <f t="shared" si="20"/>
        <v>25.830000000000002</v>
      </c>
      <c r="BX31" s="8">
        <f t="shared" si="19"/>
        <v>1.6764677832853928E-8</v>
      </c>
      <c r="BY31" s="8">
        <f>AVERAGE(BX31:BX33)</f>
        <v>3.2761498779379881E-8</v>
      </c>
      <c r="BZ31" s="8">
        <f>STDEV(BX31:BX33)</f>
        <v>2.2096935144661007E-8</v>
      </c>
      <c r="CA31" s="8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15.75</v>
      </c>
      <c r="F32" s="9">
        <f t="shared" ref="F32:F36" si="24">2^-E32</f>
        <v>1.8145860519450716E-5</v>
      </c>
      <c r="G32" s="9"/>
      <c r="H32" s="9"/>
      <c r="I32" s="9"/>
      <c r="J32" s="9"/>
      <c r="K32" s="8">
        <v>26.37</v>
      </c>
      <c r="L32" s="8">
        <f t="shared" si="22"/>
        <v>10.620000000000001</v>
      </c>
      <c r="M32" s="8">
        <f t="shared" si="23"/>
        <v>6.354208278525062E-4</v>
      </c>
      <c r="N32" s="9"/>
      <c r="O32" s="9"/>
      <c r="P32" s="9"/>
      <c r="Q32" s="9"/>
      <c r="R32" s="8">
        <v>25.73</v>
      </c>
      <c r="S32" s="8">
        <f t="shared" si="3"/>
        <v>9.98</v>
      </c>
      <c r="T32" s="8">
        <f t="shared" si="4"/>
        <v>9.9019480448245007E-4</v>
      </c>
      <c r="U32" s="9"/>
      <c r="V32" s="9"/>
      <c r="W32" s="9"/>
      <c r="X32" s="9"/>
      <c r="Y32" s="9">
        <v>26.25</v>
      </c>
      <c r="Z32" s="8">
        <f t="shared" si="5"/>
        <v>10.5</v>
      </c>
      <c r="AA32" s="8">
        <f t="shared" si="6"/>
        <v>6.9053396600248776E-4</v>
      </c>
      <c r="AB32" s="9"/>
      <c r="AC32" s="9"/>
      <c r="AD32" s="9"/>
      <c r="AE32" s="9"/>
      <c r="AF32" s="9">
        <v>26.08</v>
      </c>
      <c r="AG32" s="8">
        <f t="shared" si="7"/>
        <v>10.329999999999998</v>
      </c>
      <c r="AH32" s="8">
        <f t="shared" si="8"/>
        <v>7.7689109741691431E-4</v>
      </c>
      <c r="AI32" s="9"/>
      <c r="AJ32" s="9"/>
      <c r="AK32" s="9"/>
      <c r="AL32" s="9"/>
      <c r="AM32" s="9">
        <v>24.01</v>
      </c>
      <c r="AN32" s="8">
        <f t="shared" si="9"/>
        <v>8.2600000000000016</v>
      </c>
      <c r="AO32" s="8">
        <f t="shared" si="10"/>
        <v>3.262062185267066E-3</v>
      </c>
      <c r="AP32" s="9"/>
      <c r="AQ32" s="9"/>
      <c r="AR32" s="9"/>
      <c r="AS32" s="9"/>
      <c r="AT32" s="9">
        <v>21.15</v>
      </c>
      <c r="AU32" s="8">
        <f t="shared" si="11"/>
        <v>5.3999999999999986</v>
      </c>
      <c r="AV32" s="8">
        <f t="shared" si="12"/>
        <v>2.3683071351725E-2</v>
      </c>
      <c r="AW32" s="9"/>
      <c r="AX32" s="9"/>
      <c r="AY32" s="9"/>
      <c r="AZ32" s="9"/>
      <c r="BA32" s="9">
        <v>31.36</v>
      </c>
      <c r="BB32" s="8">
        <f t="shared" si="13"/>
        <v>15.61</v>
      </c>
      <c r="BC32" s="8">
        <f t="shared" si="14"/>
        <v>1.999501653836616E-5</v>
      </c>
      <c r="BD32" s="9"/>
      <c r="BE32" s="9"/>
      <c r="BF32" s="9"/>
      <c r="BG32" s="9"/>
      <c r="BH32" s="9">
        <v>28.21</v>
      </c>
      <c r="BI32" s="8">
        <f t="shared" si="15"/>
        <v>12.46</v>
      </c>
      <c r="BJ32" s="8">
        <f t="shared" si="16"/>
        <v>1.7748687955570182E-4</v>
      </c>
      <c r="BK32" s="9"/>
      <c r="BL32" s="9"/>
      <c r="BM32" s="9"/>
      <c r="BN32" s="9"/>
      <c r="BO32" s="8">
        <v>25.37</v>
      </c>
      <c r="BP32" s="8">
        <f t="shared" si="17"/>
        <v>9.620000000000001</v>
      </c>
      <c r="BQ32" s="8">
        <f t="shared" si="18"/>
        <v>1.2708416557050126E-3</v>
      </c>
      <c r="BR32" s="8"/>
      <c r="BS32" s="8"/>
      <c r="BT32" s="8"/>
      <c r="BU32" s="8"/>
      <c r="BV32" s="8">
        <v>39.79</v>
      </c>
      <c r="BW32" s="8">
        <f t="shared" si="20"/>
        <v>24.04</v>
      </c>
      <c r="BX32" s="8">
        <f t="shared" si="19"/>
        <v>5.7974752629535548E-8</v>
      </c>
      <c r="BY32" s="8"/>
      <c r="BZ32" s="8"/>
      <c r="CA32" s="8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15.64</v>
      </c>
      <c r="F33" s="9">
        <f t="shared" si="24"/>
        <v>1.9583525048262075E-5</v>
      </c>
      <c r="G33" s="9"/>
      <c r="H33" s="9"/>
      <c r="I33" s="9"/>
      <c r="J33" s="9"/>
      <c r="K33" s="8">
        <v>26.17</v>
      </c>
      <c r="L33" s="8">
        <f t="shared" si="22"/>
        <v>10.530000000000001</v>
      </c>
      <c r="M33" s="8">
        <f t="shared" si="23"/>
        <v>6.7632298247603687E-4</v>
      </c>
      <c r="N33" s="9"/>
      <c r="O33" s="9"/>
      <c r="P33" s="9"/>
      <c r="Q33" s="9"/>
      <c r="R33" s="8">
        <v>25.54</v>
      </c>
      <c r="S33" s="8">
        <f t="shared" si="3"/>
        <v>9.8999999999999986</v>
      </c>
      <c r="T33" s="8">
        <f t="shared" si="4"/>
        <v>1.0466537720080998E-3</v>
      </c>
      <c r="U33" s="9"/>
      <c r="V33" s="9"/>
      <c r="W33" s="9"/>
      <c r="X33" s="9"/>
      <c r="Y33" s="9">
        <v>26</v>
      </c>
      <c r="Z33" s="8">
        <f t="shared" si="5"/>
        <v>10.36</v>
      </c>
      <c r="AA33" s="8">
        <f t="shared" si="6"/>
        <v>7.6090290982470769E-4</v>
      </c>
      <c r="AB33" s="9"/>
      <c r="AC33" s="9"/>
      <c r="AD33" s="9"/>
      <c r="AE33" s="9"/>
      <c r="AF33" s="9">
        <v>26.04</v>
      </c>
      <c r="AG33" s="8">
        <f t="shared" si="7"/>
        <v>10.399999999999999</v>
      </c>
      <c r="AH33" s="8">
        <f t="shared" si="8"/>
        <v>7.4009597974140592E-4</v>
      </c>
      <c r="AI33" s="9"/>
      <c r="AJ33" s="9"/>
      <c r="AK33" s="9"/>
      <c r="AL33" s="9"/>
      <c r="AM33" s="9">
        <v>24.05</v>
      </c>
      <c r="AN33" s="8">
        <f t="shared" si="9"/>
        <v>8.41</v>
      </c>
      <c r="AO33" s="8">
        <f t="shared" si="10"/>
        <v>2.9399350535372405E-3</v>
      </c>
      <c r="AP33" s="9"/>
      <c r="AQ33" s="9"/>
      <c r="AR33" s="9"/>
      <c r="AS33" s="9"/>
      <c r="AT33" s="9">
        <v>21.47</v>
      </c>
      <c r="AU33" s="8">
        <f t="shared" si="11"/>
        <v>5.8299999999999983</v>
      </c>
      <c r="AV33" s="8">
        <f t="shared" si="12"/>
        <v>1.7579038823262672E-2</v>
      </c>
      <c r="AW33" s="9"/>
      <c r="AX33" s="9"/>
      <c r="AY33" s="9"/>
      <c r="AZ33" s="9"/>
      <c r="BA33" s="9">
        <v>31.76</v>
      </c>
      <c r="BB33" s="8">
        <f t="shared" si="13"/>
        <v>16.12</v>
      </c>
      <c r="BC33" s="8">
        <f t="shared" si="14"/>
        <v>1.40409492588024E-5</v>
      </c>
      <c r="BD33" s="9"/>
      <c r="BE33" s="9"/>
      <c r="BF33" s="9"/>
      <c r="BG33" s="9"/>
      <c r="BH33" s="9">
        <v>28.27</v>
      </c>
      <c r="BI33" s="8">
        <f t="shared" si="15"/>
        <v>12.629999999999999</v>
      </c>
      <c r="BJ33" s="8">
        <f t="shared" si="16"/>
        <v>1.5775791389617837E-4</v>
      </c>
      <c r="BK33" s="9"/>
      <c r="BL33" s="9"/>
      <c r="BM33" s="9"/>
      <c r="BN33" s="9"/>
      <c r="BO33" s="8">
        <v>25.08</v>
      </c>
      <c r="BP33" s="8">
        <f t="shared" si="17"/>
        <v>9.4399999999999977</v>
      </c>
      <c r="BQ33" s="8">
        <f t="shared" si="18"/>
        <v>1.4397160325108436E-3</v>
      </c>
      <c r="BR33" s="8"/>
      <c r="BS33" s="8"/>
      <c r="BT33" s="8"/>
      <c r="BU33" s="8"/>
      <c r="BV33" s="8">
        <v>40.98</v>
      </c>
      <c r="BW33" s="8">
        <f t="shared" si="20"/>
        <v>25.339999999999996</v>
      </c>
      <c r="BX33" s="8">
        <f t="shared" si="19"/>
        <v>2.3545065875750171E-8</v>
      </c>
      <c r="BY33" s="8"/>
      <c r="BZ33" s="8"/>
      <c r="CA33" s="8"/>
    </row>
    <row r="34" spans="2:80" x14ac:dyDescent="0.25">
      <c r="B34" s="8">
        <v>115</v>
      </c>
      <c r="C34" s="9" t="s">
        <v>28</v>
      </c>
      <c r="D34" s="12" t="s">
        <v>17</v>
      </c>
      <c r="E34" s="6">
        <v>15.56</v>
      </c>
      <c r="F34" s="9">
        <f t="shared" si="24"/>
        <v>2.0700139273798699E-5</v>
      </c>
      <c r="G34" s="9">
        <f t="shared" ref="G34" si="26">AVERAGE(F34:F36)</f>
        <v>2.2269890026251039E-5</v>
      </c>
      <c r="H34" s="9">
        <f t="shared" ref="H34" si="27">STDEV(F34:F36)</f>
        <v>1.4699644167896693E-6</v>
      </c>
      <c r="I34" s="6">
        <f>G34/G31</f>
        <v>1.1518209174066529</v>
      </c>
      <c r="J34" s="6">
        <f>((H34/G34)^2+(H31/G31)^2)^0.5*I34</f>
        <v>9.9820560187199953E-2</v>
      </c>
      <c r="K34" s="6">
        <v>25.29</v>
      </c>
      <c r="L34" s="8">
        <f t="shared" si="22"/>
        <v>9.7299999999999986</v>
      </c>
      <c r="M34" s="8">
        <f t="shared" si="23"/>
        <v>1.1775467067292593E-3</v>
      </c>
      <c r="N34" s="9">
        <f t="shared" ref="N34" si="28">AVERAGE(M34:M36)</f>
        <v>8.5638515845586375E-4</v>
      </c>
      <c r="O34" s="9">
        <f t="shared" ref="O34" si="29">STDEV(M34:M36)</f>
        <v>3.1257683098482155E-4</v>
      </c>
      <c r="P34" s="6">
        <f>N34/N31</f>
        <v>1.142595823169136</v>
      </c>
      <c r="Q34" s="6">
        <f>((O34/N34)^2+(O31/N31)^2)^0.5*P34</f>
        <v>0.48582395839172449</v>
      </c>
      <c r="R34" s="6">
        <v>26.94</v>
      </c>
      <c r="S34" s="8">
        <f t="shared" si="3"/>
        <v>11.38</v>
      </c>
      <c r="T34" s="8">
        <f t="shared" si="4"/>
        <v>3.7521366730664343E-4</v>
      </c>
      <c r="U34" s="9">
        <f t="shared" ref="U34" si="30">AVERAGE(T34:T36)</f>
        <v>4.9257486338356317E-4</v>
      </c>
      <c r="V34" s="9">
        <f t="shared" ref="V34" si="31">STDEV(T34:T36)</f>
        <v>1.0165573157381363E-4</v>
      </c>
      <c r="W34" s="6">
        <f>U34/U31</f>
        <v>0.468988547212985</v>
      </c>
      <c r="X34" s="6">
        <f>((V34/U34)^2+(V31/U31)^2)^0.5*W34</f>
        <v>0.1006692408841347</v>
      </c>
      <c r="Y34" s="9">
        <v>24.74</v>
      </c>
      <c r="Z34" s="8">
        <f t="shared" si="5"/>
        <v>9.1799999999999979</v>
      </c>
      <c r="AA34" s="8">
        <f t="shared" si="6"/>
        <v>1.7240292896301879E-3</v>
      </c>
      <c r="AB34" s="9">
        <f t="shared" ref="AB34" si="32">AVERAGE(AA34:AA36)</f>
        <v>1.5837551450659175E-3</v>
      </c>
      <c r="AC34" s="9">
        <f t="shared" ref="AC34" si="33">STDEV(AA34:AA36)</f>
        <v>1.476073402836891E-4</v>
      </c>
      <c r="AD34" s="23">
        <f>AB34/AB31</f>
        <v>2.1527344533151029</v>
      </c>
      <c r="AE34" s="23">
        <f>((AC34/AB34)^2+(AC31/AB31)^2)^0.5*AD34</f>
        <v>0.23110838189081287</v>
      </c>
      <c r="AF34" s="9">
        <v>25.17</v>
      </c>
      <c r="AG34" s="8">
        <f t="shared" si="7"/>
        <v>9.6100000000000012</v>
      </c>
      <c r="AH34" s="8">
        <f t="shared" si="8"/>
        <v>1.2796810584554325E-3</v>
      </c>
      <c r="AI34" s="9">
        <f t="shared" ref="AI34" si="34">AVERAGE(AH34:AH36)</f>
        <v>1.3490644418508917E-3</v>
      </c>
      <c r="AJ34" s="9">
        <f t="shared" ref="AJ34" si="35">STDEV(AH34:AH36)</f>
        <v>1.0508541639772843E-4</v>
      </c>
      <c r="AK34" s="23">
        <f>AI34/AI31</f>
        <v>1.8213940309962278</v>
      </c>
      <c r="AL34" s="23">
        <f>((AJ34/AI34)^2+(AJ31/AI31)^2)^0.5*AK34</f>
        <v>0.16713680488496477</v>
      </c>
      <c r="AM34" s="9">
        <v>20.82</v>
      </c>
      <c r="AN34" s="8">
        <f t="shared" si="9"/>
        <v>5.26</v>
      </c>
      <c r="AO34" s="8">
        <f t="shared" si="10"/>
        <v>2.6096497482136549E-2</v>
      </c>
      <c r="AP34" s="9">
        <f t="shared" ref="AP34" si="36">AVERAGE(AO34:AO36)</f>
        <v>2.1945926355230086E-2</v>
      </c>
      <c r="AQ34" s="9">
        <f t="shared" ref="AQ34" si="37">STDEV(AO34:AO36)</f>
        <v>4.0761985744872387E-3</v>
      </c>
      <c r="AR34" s="23">
        <f>AP34/AP31</f>
        <v>6.651937031697658</v>
      </c>
      <c r="AS34" s="23">
        <f>((AQ34/AP34)^2+(AQ31/AP31)^2)^0.5*AR34</f>
        <v>1.4529120766877774</v>
      </c>
      <c r="AT34" s="9">
        <v>17.420000000000002</v>
      </c>
      <c r="AU34" s="8">
        <f t="shared" si="11"/>
        <v>1.8600000000000012</v>
      </c>
      <c r="AV34" s="8">
        <f t="shared" si="12"/>
        <v>0.27547627896915244</v>
      </c>
      <c r="AW34" s="9">
        <f t="shared" ref="AW34" si="38">AVERAGE(AV34:AV36)</f>
        <v>0.24996024690831983</v>
      </c>
      <c r="AX34" s="9">
        <f t="shared" ref="AX34" si="39">STDEV(AV34:AV36)</f>
        <v>2.853300404011213E-2</v>
      </c>
      <c r="AY34" s="23">
        <f>AW34/AW31</f>
        <v>11.720470335061293</v>
      </c>
      <c r="AZ34" s="23">
        <f>((AX34/AW34)^2+(AX31/AW31)^2)^0.5*AY34</f>
        <v>2.2454034711388062</v>
      </c>
      <c r="BA34" s="9">
        <v>31.1</v>
      </c>
      <c r="BB34" s="8">
        <f t="shared" si="13"/>
        <v>15.540000000000001</v>
      </c>
      <c r="BC34" s="8">
        <f t="shared" si="14"/>
        <v>2.0989102449642091E-5</v>
      </c>
      <c r="BD34" s="9">
        <f t="shared" ref="BD34" si="40">AVERAGE(BC34:BC36)</f>
        <v>2.0006959752512152E-5</v>
      </c>
      <c r="BE34" s="9">
        <f t="shared" ref="BE34" si="41">STDEV(BC34:BC36)</f>
        <v>8.532455237494249E-7</v>
      </c>
      <c r="BF34" s="23">
        <f>BD34/BD31</f>
        <v>1.2279858058208111</v>
      </c>
      <c r="BG34" s="23">
        <f>((BE34/BD34)^2+(BE31/BD31)^2)^0.5*BF34</f>
        <v>0.24911867714275082</v>
      </c>
      <c r="BH34" s="9">
        <v>26.35</v>
      </c>
      <c r="BI34" s="8">
        <f t="shared" si="15"/>
        <v>10.790000000000001</v>
      </c>
      <c r="BJ34" s="8">
        <f t="shared" si="16"/>
        <v>5.6478915229750328E-4</v>
      </c>
      <c r="BK34" s="9">
        <f t="shared" ref="BK34" si="42">AVERAGE(BJ34:BJ36)</f>
        <v>6.8080698806666673E-4</v>
      </c>
      <c r="BL34" s="9">
        <f t="shared" ref="BL34" si="43">STDEV(BJ34:BJ36)</f>
        <v>1.0947839098675565E-4</v>
      </c>
      <c r="BM34" s="23">
        <f>BK34/BK31</f>
        <v>4.9188311271662348</v>
      </c>
      <c r="BN34" s="23">
        <f>((BL34/BK34)^2+(BL31/BK31)^2)^0.5*BM34</f>
        <v>1.9955698536032165</v>
      </c>
      <c r="BO34" s="8">
        <v>25.08</v>
      </c>
      <c r="BP34" s="8">
        <f t="shared" si="17"/>
        <v>9.5199999999999978</v>
      </c>
      <c r="BQ34" s="8">
        <f t="shared" si="18"/>
        <v>1.3620543616703208E-3</v>
      </c>
      <c r="BR34" s="8">
        <f t="shared" ref="BR34" si="44">BQ34:BQ36</f>
        <v>1.3620543616703208E-3</v>
      </c>
      <c r="BS34" s="8">
        <f t="shared" ref="BS34" si="45">STDEV(BQ34:BQ36)</f>
        <v>4.0083286423767749E-5</v>
      </c>
      <c r="BT34" s="6">
        <f>BR34/BR31</f>
        <v>1.1566881839052898</v>
      </c>
      <c r="BU34" s="6">
        <f>((BS34/BR34)^2+(BS31/BR31)^2)^0.5*BT34</f>
        <v>0.13489934977299464</v>
      </c>
      <c r="BV34" s="8">
        <v>35.549999999999997</v>
      </c>
      <c r="BW34" s="8">
        <f t="shared" si="20"/>
        <v>19.989999999999995</v>
      </c>
      <c r="BX34" s="8">
        <f t="shared" si="19"/>
        <v>9.6030764585182528E-7</v>
      </c>
      <c r="BY34" s="8">
        <f t="shared" ref="BY34" si="46">AVERAGE(BX34:BX36)</f>
        <v>9.4297752489663806E-7</v>
      </c>
      <c r="BZ34" s="8">
        <f t="shared" ref="BZ34" si="47">STDEV(BX34:BX36)</f>
        <v>8.2132935290923168E-8</v>
      </c>
      <c r="CA34" s="6">
        <f>BY34/BY31</f>
        <v>28.783100896780372</v>
      </c>
      <c r="CB34" s="24">
        <f>((BZ34/BY34)^2+(BZ31/BY31)^2)^0.5*CA34</f>
        <v>19.574792827301927</v>
      </c>
    </row>
    <row r="35" spans="2:80" x14ac:dyDescent="0.25">
      <c r="B35" s="8">
        <f t="shared" si="25"/>
        <v>116</v>
      </c>
      <c r="C35" s="9" t="s">
        <v>28</v>
      </c>
      <c r="D35" s="8" t="s">
        <v>17</v>
      </c>
      <c r="E35" s="6">
        <v>15.44</v>
      </c>
      <c r="F35" s="9">
        <f t="shared" si="24"/>
        <v>2.2495563007981914E-5</v>
      </c>
      <c r="G35" s="9"/>
      <c r="H35" s="9"/>
      <c r="I35" s="6"/>
      <c r="J35" s="6"/>
      <c r="K35" s="6">
        <v>25.66</v>
      </c>
      <c r="L35" s="8">
        <f t="shared" si="22"/>
        <v>10.220000000000001</v>
      </c>
      <c r="M35" s="8">
        <f t="shared" si="23"/>
        <v>8.3844280902124345E-4</v>
      </c>
      <c r="N35" s="6"/>
      <c r="O35" s="6"/>
      <c r="P35" s="6"/>
      <c r="Q35" s="6"/>
      <c r="R35" s="6">
        <v>26.26</v>
      </c>
      <c r="S35" s="8">
        <f t="shared" si="3"/>
        <v>10.820000000000002</v>
      </c>
      <c r="T35" s="8">
        <f t="shared" si="4"/>
        <v>5.5316595961708837E-4</v>
      </c>
      <c r="U35" s="6"/>
      <c r="V35" s="6"/>
      <c r="W35" s="6"/>
      <c r="X35" s="6"/>
      <c r="Y35" s="9">
        <v>24.89</v>
      </c>
      <c r="Z35" s="8">
        <f t="shared" si="5"/>
        <v>9.4500000000000011</v>
      </c>
      <c r="AA35" s="8">
        <f t="shared" si="6"/>
        <v>1.4297711874468992E-3</v>
      </c>
      <c r="AB35" s="9"/>
      <c r="AC35" s="9"/>
      <c r="AD35" s="9"/>
      <c r="AE35" s="9"/>
      <c r="AF35" s="9">
        <v>25.03</v>
      </c>
      <c r="AG35" s="8">
        <f t="shared" si="7"/>
        <v>9.5900000000000016</v>
      </c>
      <c r="AH35" s="8">
        <f t="shared" si="8"/>
        <v>1.297544740328624E-3</v>
      </c>
      <c r="AI35" s="9"/>
      <c r="AJ35" s="9"/>
      <c r="AK35" s="9"/>
      <c r="AL35" s="9"/>
      <c r="AM35" s="9">
        <v>20.96</v>
      </c>
      <c r="AN35" s="8">
        <f t="shared" si="9"/>
        <v>5.5200000000000014</v>
      </c>
      <c r="AO35" s="8">
        <f t="shared" si="10"/>
        <v>2.1792869786725063E-2</v>
      </c>
      <c r="AP35" s="9"/>
      <c r="AQ35" s="9"/>
      <c r="AR35" s="9"/>
      <c r="AS35" s="9"/>
      <c r="AT35" s="9">
        <v>17.41</v>
      </c>
      <c r="AU35" s="8">
        <f t="shared" si="11"/>
        <v>1.9700000000000006</v>
      </c>
      <c r="AV35" s="8">
        <f t="shared" si="12"/>
        <v>0.25525303142679817</v>
      </c>
      <c r="AW35" s="9"/>
      <c r="AX35" s="9"/>
      <c r="AY35" s="9"/>
      <c r="AZ35" s="9"/>
      <c r="BA35" s="9">
        <v>31.09</v>
      </c>
      <c r="BB35" s="8">
        <f t="shared" si="13"/>
        <v>15.65</v>
      </c>
      <c r="BC35" s="8">
        <f t="shared" si="14"/>
        <v>1.9448251759632294E-5</v>
      </c>
      <c r="BD35" s="9"/>
      <c r="BE35" s="9"/>
      <c r="BF35" s="9"/>
      <c r="BG35" s="9"/>
      <c r="BH35" s="9">
        <v>25.93</v>
      </c>
      <c r="BI35" s="8">
        <f t="shared" si="15"/>
        <v>10.49</v>
      </c>
      <c r="BJ35" s="8">
        <f t="shared" si="16"/>
        <v>6.9533700956888288E-4</v>
      </c>
      <c r="BK35" s="9"/>
      <c r="BL35" s="9"/>
      <c r="BM35" s="9"/>
      <c r="BN35" s="9"/>
      <c r="BO35" s="8">
        <v>25.04</v>
      </c>
      <c r="BP35" s="8">
        <f t="shared" si="17"/>
        <v>9.6</v>
      </c>
      <c r="BQ35" s="8">
        <f t="shared" si="18"/>
        <v>1.2885819441141547E-3</v>
      </c>
      <c r="BR35" s="8"/>
      <c r="BS35" s="8"/>
      <c r="BT35" s="6"/>
      <c r="BU35" s="6"/>
      <c r="BV35" s="8">
        <v>35.35</v>
      </c>
      <c r="BW35" s="8">
        <f t="shared" si="20"/>
        <v>19.910000000000004</v>
      </c>
      <c r="BX35" s="8">
        <f t="shared" si="19"/>
        <v>1.0150625061544016E-6</v>
      </c>
      <c r="BY35" s="8"/>
      <c r="BZ35" s="8"/>
      <c r="CA35" s="8"/>
    </row>
    <row r="36" spans="2:80" x14ac:dyDescent="0.25">
      <c r="B36" s="8">
        <f t="shared" si="25"/>
        <v>117</v>
      </c>
      <c r="C36" s="9" t="s">
        <v>28</v>
      </c>
      <c r="D36" s="8" t="s">
        <v>17</v>
      </c>
      <c r="E36" s="6">
        <v>15.37</v>
      </c>
      <c r="F36" s="9">
        <f t="shared" si="24"/>
        <v>2.3613967796972508E-5</v>
      </c>
      <c r="G36" s="9"/>
      <c r="H36" s="9"/>
      <c r="I36" s="6"/>
      <c r="J36" s="6"/>
      <c r="K36" s="6">
        <v>26.19</v>
      </c>
      <c r="L36" s="8">
        <f t="shared" si="22"/>
        <v>10.820000000000002</v>
      </c>
      <c r="M36" s="8">
        <f t="shared" si="23"/>
        <v>5.5316595961708837E-4</v>
      </c>
      <c r="N36" s="6"/>
      <c r="O36" s="6"/>
      <c r="P36" s="6"/>
      <c r="Q36" s="6"/>
      <c r="R36" s="6">
        <v>26.2</v>
      </c>
      <c r="S36" s="8">
        <f t="shared" si="3"/>
        <v>10.83</v>
      </c>
      <c r="T36" s="8">
        <f t="shared" si="4"/>
        <v>5.4934496322695773E-4</v>
      </c>
      <c r="U36" s="6"/>
      <c r="V36" s="6"/>
      <c r="W36" s="6"/>
      <c r="X36" s="6"/>
      <c r="Y36" s="9">
        <v>24.66</v>
      </c>
      <c r="Z36" s="8">
        <f t="shared" si="5"/>
        <v>9.2900000000000009</v>
      </c>
      <c r="AA36" s="8">
        <f t="shared" si="6"/>
        <v>1.5974649581206653E-3</v>
      </c>
      <c r="AB36" s="9"/>
      <c r="AC36" s="9"/>
      <c r="AD36" s="9"/>
      <c r="AE36" s="9"/>
      <c r="AF36" s="9">
        <v>24.78</v>
      </c>
      <c r="AG36" s="8">
        <f t="shared" si="7"/>
        <v>9.4100000000000019</v>
      </c>
      <c r="AH36" s="8">
        <f t="shared" si="8"/>
        <v>1.4699675267686187E-3</v>
      </c>
      <c r="AI36" s="9"/>
      <c r="AJ36" s="9"/>
      <c r="AK36" s="9"/>
      <c r="AL36" s="9"/>
      <c r="AM36" s="9">
        <v>21.17</v>
      </c>
      <c r="AN36" s="8">
        <f t="shared" si="9"/>
        <v>5.8000000000000025</v>
      </c>
      <c r="AO36" s="8">
        <f t="shared" si="10"/>
        <v>1.7948411796828646E-2</v>
      </c>
      <c r="AP36" s="9"/>
      <c r="AQ36" s="9"/>
      <c r="AR36" s="9"/>
      <c r="AS36" s="9"/>
      <c r="AT36" s="9">
        <v>17.559999999999999</v>
      </c>
      <c r="AU36" s="8">
        <f t="shared" si="11"/>
        <v>2.1899999999999995</v>
      </c>
      <c r="AV36" s="8">
        <f t="shared" si="12"/>
        <v>0.21915143032900883</v>
      </c>
      <c r="AW36" s="9"/>
      <c r="AX36" s="9"/>
      <c r="AY36" s="9"/>
      <c r="AZ36" s="9"/>
      <c r="BA36" s="9">
        <v>31.01</v>
      </c>
      <c r="BB36" s="8">
        <f t="shared" si="13"/>
        <v>15.640000000000002</v>
      </c>
      <c r="BC36" s="8">
        <f t="shared" si="14"/>
        <v>1.9583525048262075E-5</v>
      </c>
      <c r="BD36" s="9"/>
      <c r="BE36" s="9"/>
      <c r="BF36" s="9"/>
      <c r="BG36" s="9"/>
      <c r="BH36" s="9">
        <v>25.69</v>
      </c>
      <c r="BI36" s="8">
        <f t="shared" si="15"/>
        <v>10.320000000000002</v>
      </c>
      <c r="BJ36" s="8">
        <f t="shared" si="16"/>
        <v>7.8229480233361426E-4</v>
      </c>
      <c r="BK36" s="9"/>
      <c r="BL36" s="9"/>
      <c r="BM36" s="9"/>
      <c r="BN36" s="9"/>
      <c r="BO36" s="8">
        <v>24.96</v>
      </c>
      <c r="BP36" s="8">
        <f t="shared" si="17"/>
        <v>9.5900000000000016</v>
      </c>
      <c r="BQ36" s="8">
        <f t="shared" si="18"/>
        <v>1.297544740328624E-3</v>
      </c>
      <c r="BR36" s="8"/>
      <c r="BS36" s="8"/>
      <c r="BT36" s="8"/>
      <c r="BU36" s="8"/>
      <c r="BV36" s="8">
        <v>35.53</v>
      </c>
      <c r="BW36" s="8">
        <f t="shared" si="20"/>
        <v>20.160000000000004</v>
      </c>
      <c r="BX36" s="8">
        <f t="shared" si="19"/>
        <v>8.5356242268368743E-7</v>
      </c>
      <c r="BY36" s="8"/>
      <c r="BZ36" s="8"/>
      <c r="CA36" s="8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9"/>
      <c r="C45" s="8" t="s">
        <v>0</v>
      </c>
      <c r="D45" s="9"/>
      <c r="E45" s="8" t="s">
        <v>1</v>
      </c>
      <c r="F45" s="9"/>
      <c r="G45" s="9" t="s">
        <v>2</v>
      </c>
      <c r="H45" s="9"/>
      <c r="I45" s="9" t="s">
        <v>3</v>
      </c>
      <c r="J45" s="9"/>
      <c r="K45" s="9" t="s">
        <v>4</v>
      </c>
      <c r="L45" s="9"/>
      <c r="M45" s="9" t="s">
        <v>18</v>
      </c>
      <c r="N45" s="9"/>
      <c r="O45" s="9" t="s">
        <v>19</v>
      </c>
      <c r="P45" s="9"/>
      <c r="Q45" s="9" t="s">
        <v>20</v>
      </c>
      <c r="R45" s="9"/>
      <c r="S45" s="9" t="s">
        <v>21</v>
      </c>
      <c r="T45" s="9"/>
      <c r="U45" s="9" t="s">
        <v>22</v>
      </c>
      <c r="V45" s="9"/>
      <c r="W45" s="9" t="s">
        <v>23</v>
      </c>
      <c r="X45" s="9"/>
    </row>
    <row r="46" spans="2:80" x14ac:dyDescent="0.25">
      <c r="B46" s="8" t="s">
        <v>11</v>
      </c>
      <c r="C46" s="14">
        <v>1</v>
      </c>
      <c r="D46" s="15">
        <v>8.8295993582473434E-2</v>
      </c>
      <c r="E46" s="14">
        <v>1</v>
      </c>
      <c r="F46" s="15">
        <v>2.4382481301683835E-2</v>
      </c>
      <c r="G46" s="6">
        <v>1</v>
      </c>
      <c r="H46" s="5">
        <v>0.20833110530109145</v>
      </c>
      <c r="I46" s="6">
        <v>1</v>
      </c>
      <c r="J46" s="5">
        <v>0.11118637063415533</v>
      </c>
      <c r="K46" s="6">
        <v>1</v>
      </c>
      <c r="L46" s="5">
        <v>0.14204417538462374</v>
      </c>
      <c r="M46" s="6">
        <v>1</v>
      </c>
      <c r="N46" s="5">
        <v>0.76923647037804521</v>
      </c>
      <c r="O46" s="6">
        <v>1</v>
      </c>
      <c r="P46" s="5">
        <v>0.14142920120988631</v>
      </c>
      <c r="Q46" s="6">
        <v>1</v>
      </c>
      <c r="R46" s="5">
        <v>0.16208487670094024</v>
      </c>
      <c r="S46" s="6">
        <v>1</v>
      </c>
      <c r="T46" s="5">
        <v>2.2407660905617226E-2</v>
      </c>
      <c r="U46" s="6">
        <v>1</v>
      </c>
      <c r="V46" s="5">
        <v>0.47953059806544251</v>
      </c>
      <c r="W46" s="6">
        <v>1</v>
      </c>
      <c r="X46" s="5">
        <v>0.75116127766834928</v>
      </c>
    </row>
    <row r="47" spans="2:80" x14ac:dyDescent="0.25">
      <c r="B47" s="8" t="s">
        <v>13</v>
      </c>
      <c r="C47" s="6">
        <v>1.0424444970650448</v>
      </c>
      <c r="D47" s="5">
        <v>9.3020617273596215E-2</v>
      </c>
      <c r="E47" s="6">
        <v>3.72778094517076</v>
      </c>
      <c r="F47" s="5">
        <v>1.490500697680708</v>
      </c>
      <c r="G47" s="14">
        <v>6.9803230811429504</v>
      </c>
      <c r="H47" s="15">
        <v>2.3049121014093239</v>
      </c>
      <c r="I47" s="14">
        <v>5.742630170332367</v>
      </c>
      <c r="J47" s="15">
        <v>1.9337568071343751</v>
      </c>
      <c r="K47" s="14">
        <v>1.1965659898546794</v>
      </c>
      <c r="L47" s="15">
        <v>0.18919806856260107</v>
      </c>
      <c r="M47" s="14">
        <v>6.848391529331681</v>
      </c>
      <c r="N47" s="15">
        <v>1.2424101797236968</v>
      </c>
      <c r="O47" s="14">
        <v>6.1569288636837491</v>
      </c>
      <c r="P47" s="15">
        <v>0.94152967721752723</v>
      </c>
      <c r="Q47" s="14">
        <v>1.0508407780453941</v>
      </c>
      <c r="R47" s="15">
        <v>0.28157605049188028</v>
      </c>
      <c r="S47" s="14">
        <v>1.2753544930498502</v>
      </c>
      <c r="T47" s="15">
        <v>0.1900985956005479</v>
      </c>
      <c r="U47" s="14">
        <v>1.2276411914607015</v>
      </c>
      <c r="V47" s="15">
        <v>0.19757935438508195</v>
      </c>
      <c r="W47" s="14">
        <v>9.6989712306630036</v>
      </c>
      <c r="X47" s="15">
        <v>6.9532292764678729</v>
      </c>
    </row>
    <row r="48" spans="2:80" x14ac:dyDescent="0.25">
      <c r="B48" s="8" t="s">
        <v>14</v>
      </c>
      <c r="C48" s="6">
        <v>0.74447169856956963</v>
      </c>
      <c r="D48" s="5">
        <v>0.12821733450084125</v>
      </c>
      <c r="E48" s="6">
        <v>4.6787350129512948</v>
      </c>
      <c r="F48" s="5">
        <v>0.99403922123891064</v>
      </c>
      <c r="G48" s="6">
        <v>5.540854938495511</v>
      </c>
      <c r="H48" s="5">
        <v>1.0010648014636687</v>
      </c>
      <c r="I48" s="6">
        <v>8.9393833886561325</v>
      </c>
      <c r="J48" s="5">
        <v>1.6675645768210139</v>
      </c>
      <c r="K48" s="6">
        <v>2.8680266901174329</v>
      </c>
      <c r="L48" s="5">
        <v>0.52278221544651016</v>
      </c>
      <c r="M48" s="6">
        <v>27.063838228423375</v>
      </c>
      <c r="N48" s="5">
        <v>6.4742597494748519</v>
      </c>
      <c r="O48" s="6">
        <v>23.516690812747019</v>
      </c>
      <c r="P48" s="5">
        <v>2.8967837995672938</v>
      </c>
      <c r="Q48" s="6">
        <v>0.9894763691608961</v>
      </c>
      <c r="R48" s="5">
        <v>0.21262586484344401</v>
      </c>
      <c r="S48" s="6">
        <v>4.1451870650686207</v>
      </c>
      <c r="T48" s="5">
        <v>1.3079372425942488</v>
      </c>
      <c r="U48" s="6">
        <v>2.0978168984239529</v>
      </c>
      <c r="V48" s="5">
        <v>0.32122123706496686</v>
      </c>
      <c r="W48" s="6">
        <v>233.22072791082701</v>
      </c>
      <c r="X48" s="5">
        <v>159.48697471827086</v>
      </c>
    </row>
    <row r="49" spans="2:25" x14ac:dyDescent="0.25">
      <c r="B49" s="8" t="s">
        <v>15</v>
      </c>
      <c r="C49" s="6">
        <v>1.0275330713592328</v>
      </c>
      <c r="D49" s="5">
        <v>0.10364368734247156</v>
      </c>
      <c r="E49" s="6">
        <v>0.2190980741603254</v>
      </c>
      <c r="F49" s="5">
        <v>7.0312085704110322E-2</v>
      </c>
      <c r="G49" s="6">
        <v>0.64949553245751146</v>
      </c>
      <c r="H49" s="5">
        <v>8.2456045945892245E-2</v>
      </c>
      <c r="I49" s="6">
        <v>1.5515117045970379</v>
      </c>
      <c r="J49" s="5">
        <v>0.20804957895786982</v>
      </c>
      <c r="K49" s="6">
        <v>1.534605292287293</v>
      </c>
      <c r="L49" s="5">
        <v>0.31998464686018091</v>
      </c>
      <c r="M49" s="6">
        <v>1.6667015187191117</v>
      </c>
      <c r="N49" s="5">
        <v>0.4653151262682893</v>
      </c>
      <c r="O49" s="6">
        <v>2.4719719882531392</v>
      </c>
      <c r="P49" s="5">
        <v>0.62467013749095046</v>
      </c>
      <c r="Q49" s="6">
        <v>1.0780163537612117</v>
      </c>
      <c r="R49" s="5">
        <v>0.27791755520898354</v>
      </c>
      <c r="S49" s="6">
        <v>4.4197736261174088</v>
      </c>
      <c r="T49" s="5">
        <v>1.2337639272531318</v>
      </c>
      <c r="U49" s="6">
        <v>0.48346601516146936</v>
      </c>
      <c r="V49" s="5">
        <v>8.0149955547974938E-2</v>
      </c>
      <c r="W49" s="6">
        <v>0.21483921281813276</v>
      </c>
      <c r="X49" s="5">
        <v>8.9660223663011809E-2</v>
      </c>
    </row>
    <row r="50" spans="2:25" x14ac:dyDescent="0.25">
      <c r="B50" s="8" t="s">
        <v>16</v>
      </c>
      <c r="C50" s="6">
        <v>0.84711358152826932</v>
      </c>
      <c r="D50" s="5">
        <v>0.18152926545313719</v>
      </c>
      <c r="E50" s="6">
        <v>2.9084416771826804</v>
      </c>
      <c r="F50" s="5">
        <v>0.38052131978766451</v>
      </c>
      <c r="G50" s="6">
        <v>1.1559301608852575</v>
      </c>
      <c r="H50" s="5">
        <v>0.17353315330791722</v>
      </c>
      <c r="I50" s="6">
        <v>2.597946578780288</v>
      </c>
      <c r="J50" s="5">
        <v>0.17716360542230269</v>
      </c>
      <c r="K50" s="6">
        <v>2.5968998202585127</v>
      </c>
      <c r="L50" s="5">
        <v>6.5876544323418301E-2</v>
      </c>
      <c r="M50" s="6">
        <v>13.052299111843979</v>
      </c>
      <c r="N50" s="5">
        <v>1.5403686218380808</v>
      </c>
      <c r="O50" s="6">
        <v>27.479410258264299</v>
      </c>
      <c r="P50" s="5">
        <v>3.6707335688232088</v>
      </c>
      <c r="Q50" s="6">
        <v>1.9509422034585941</v>
      </c>
      <c r="R50" s="5">
        <v>0.26494562206410605</v>
      </c>
      <c r="S50" s="6">
        <v>5.280101825207355</v>
      </c>
      <c r="T50" s="5">
        <v>0.41950816622628934</v>
      </c>
      <c r="U50" s="6">
        <v>1.0239888189341764</v>
      </c>
      <c r="V50" s="5">
        <v>0.30042655049119393</v>
      </c>
      <c r="W50" s="6">
        <v>195.09919269895721</v>
      </c>
      <c r="X50" s="5">
        <v>89.758760848123487</v>
      </c>
    </row>
    <row r="51" spans="2:25" x14ac:dyDescent="0.25">
      <c r="B51" s="21" t="s">
        <v>28</v>
      </c>
      <c r="C51" s="6">
        <v>0.9632624321438078</v>
      </c>
      <c r="D51" s="6">
        <v>0.14784960871109223</v>
      </c>
      <c r="E51" s="6">
        <v>1.142595823169136</v>
      </c>
      <c r="F51" s="6">
        <v>0.48582395839172449</v>
      </c>
      <c r="G51" s="6">
        <v>0.468988547212985</v>
      </c>
      <c r="H51" s="6">
        <v>0.1006692408841347</v>
      </c>
      <c r="I51" s="23">
        <v>2.1527344533151029</v>
      </c>
      <c r="J51" s="23">
        <v>0.23110838189081287</v>
      </c>
      <c r="K51" s="23">
        <v>1.8213940309962278</v>
      </c>
      <c r="L51" s="23">
        <v>0.16713680488496477</v>
      </c>
      <c r="M51" s="23">
        <v>6.651937031697658</v>
      </c>
      <c r="N51" s="23">
        <v>1.4529120766877774</v>
      </c>
      <c r="O51" s="23">
        <v>11.720470335061293</v>
      </c>
      <c r="P51" s="23">
        <v>2.2454034711388018</v>
      </c>
      <c r="Q51" s="23">
        <v>1.2279858058208111</v>
      </c>
      <c r="R51" s="23">
        <v>0.24911867714275082</v>
      </c>
      <c r="S51" s="23">
        <v>4.9188311271662348</v>
      </c>
      <c r="T51" s="23">
        <v>1.9955698536032165</v>
      </c>
      <c r="U51" s="6">
        <v>1.1566881839052898</v>
      </c>
      <c r="V51" s="6">
        <v>0.13489934977299464</v>
      </c>
      <c r="W51" s="6">
        <v>28.783100896780372</v>
      </c>
      <c r="X51" s="24">
        <v>19.574792827301927</v>
      </c>
      <c r="Y51" s="24"/>
    </row>
    <row r="86" spans="3:25" x14ac:dyDescent="0.25">
      <c r="C86" s="9"/>
      <c r="D86" s="8" t="s">
        <v>0</v>
      </c>
      <c r="E86" s="9"/>
      <c r="F86" s="8" t="s">
        <v>1</v>
      </c>
      <c r="G86" s="9"/>
      <c r="H86" s="9" t="s">
        <v>2</v>
      </c>
      <c r="I86" s="9"/>
      <c r="J86" s="9" t="s">
        <v>3</v>
      </c>
      <c r="K86" s="9"/>
      <c r="L86" s="9" t="s">
        <v>4</v>
      </c>
      <c r="M86" s="9"/>
      <c r="N86" s="9" t="s">
        <v>18</v>
      </c>
      <c r="O86" s="9"/>
      <c r="P86" s="9" t="s">
        <v>19</v>
      </c>
      <c r="Q86" s="9"/>
      <c r="R86" s="9" t="s">
        <v>20</v>
      </c>
      <c r="S86" s="9"/>
      <c r="T86" s="9" t="s">
        <v>21</v>
      </c>
      <c r="U86" s="9"/>
      <c r="V86" s="9" t="s">
        <v>22</v>
      </c>
      <c r="W86" s="9"/>
      <c r="X86" s="9" t="s">
        <v>23</v>
      </c>
      <c r="Y86" s="9"/>
    </row>
    <row r="87" spans="3:25" x14ac:dyDescent="0.25">
      <c r="C87" s="8" t="s">
        <v>11</v>
      </c>
      <c r="D87" s="14">
        <v>1</v>
      </c>
      <c r="E87" s="15">
        <v>8.8295993582473434E-2</v>
      </c>
      <c r="F87" s="14">
        <v>1</v>
      </c>
      <c r="G87" s="15">
        <v>2.4382481301683835E-2</v>
      </c>
      <c r="H87" s="6">
        <v>1</v>
      </c>
      <c r="I87" s="5">
        <v>0.20833110530109145</v>
      </c>
      <c r="J87" s="6">
        <v>1</v>
      </c>
      <c r="K87" s="5">
        <v>0.11118637063415533</v>
      </c>
      <c r="L87" s="6">
        <v>1</v>
      </c>
      <c r="M87" s="5">
        <v>0.14204417538462374</v>
      </c>
      <c r="N87" s="6">
        <v>1</v>
      </c>
      <c r="O87" s="5">
        <v>0.76923647037804521</v>
      </c>
      <c r="P87" s="6">
        <v>1</v>
      </c>
      <c r="Q87" s="5">
        <v>0.14142920120988631</v>
      </c>
      <c r="R87" s="6">
        <v>1</v>
      </c>
      <c r="S87" s="5">
        <v>0.16208487670094024</v>
      </c>
      <c r="T87" s="6">
        <v>1</v>
      </c>
      <c r="U87" s="5">
        <v>2.2407660905617226E-2</v>
      </c>
      <c r="V87" s="6">
        <v>1</v>
      </c>
      <c r="W87" s="5">
        <v>0.47953059806544251</v>
      </c>
      <c r="X87" s="6">
        <v>1</v>
      </c>
      <c r="Y87" s="5">
        <v>0.75116127766834928</v>
      </c>
    </row>
    <row r="88" spans="3:25" x14ac:dyDescent="0.25">
      <c r="C88" s="8" t="s">
        <v>13</v>
      </c>
      <c r="D88" s="6">
        <v>1.0424444970650448</v>
      </c>
      <c r="E88" s="5">
        <v>9.3020617273596215E-2</v>
      </c>
      <c r="F88" s="6">
        <v>3.72778094517076</v>
      </c>
      <c r="G88" s="5">
        <v>1.490500697680708</v>
      </c>
      <c r="H88" s="14">
        <v>6.9803230811429504</v>
      </c>
      <c r="I88" s="15">
        <v>2.3049121014093239</v>
      </c>
      <c r="J88" s="14">
        <v>5.742630170332367</v>
      </c>
      <c r="K88" s="15">
        <v>1.9337568071343751</v>
      </c>
      <c r="L88" s="14">
        <v>1.1965659898546794</v>
      </c>
      <c r="M88" s="15">
        <v>0.18919806856260107</v>
      </c>
      <c r="N88" s="14">
        <v>6.848391529331681</v>
      </c>
      <c r="O88" s="15">
        <v>1.2424101797236968</v>
      </c>
      <c r="P88" s="14">
        <v>6.1569288636837491</v>
      </c>
      <c r="Q88" s="15">
        <v>0.94152967721752723</v>
      </c>
      <c r="R88" s="14">
        <v>1.0508407780453941</v>
      </c>
      <c r="S88" s="15">
        <v>0.28157605049188028</v>
      </c>
      <c r="T88" s="14">
        <v>1.2753544930498502</v>
      </c>
      <c r="U88" s="15">
        <v>0.1900985956005479</v>
      </c>
      <c r="V88" s="14">
        <v>1.2276411914607015</v>
      </c>
      <c r="W88" s="15">
        <v>0.19757935438508195</v>
      </c>
      <c r="X88" s="14">
        <v>9.6989712306630036</v>
      </c>
      <c r="Y88" s="15">
        <v>6.9532292764678729</v>
      </c>
    </row>
    <row r="89" spans="3:25" x14ac:dyDescent="0.25">
      <c r="C89" s="8" t="s">
        <v>14</v>
      </c>
      <c r="D89" s="6">
        <v>0.74447169856956963</v>
      </c>
      <c r="E89" s="5">
        <v>0.12821733450084125</v>
      </c>
      <c r="F89" s="6">
        <v>4.6787350129512948</v>
      </c>
      <c r="G89" s="5">
        <v>0.99403922123891064</v>
      </c>
      <c r="H89" s="6">
        <v>5.540854938495511</v>
      </c>
      <c r="I89" s="5">
        <v>1.0010648014636687</v>
      </c>
      <c r="J89" s="6">
        <v>8.9393833886561325</v>
      </c>
      <c r="K89" s="5">
        <v>1.6675645768210139</v>
      </c>
      <c r="L89" s="6">
        <v>2.8680266901174329</v>
      </c>
      <c r="M89" s="5">
        <v>0.52278221544651016</v>
      </c>
      <c r="N89" s="6">
        <v>27.063838228423375</v>
      </c>
      <c r="O89" s="5">
        <v>6.4742597494748519</v>
      </c>
      <c r="P89" s="6">
        <v>23.516690812747019</v>
      </c>
      <c r="Q89" s="5">
        <v>2.8967837995672938</v>
      </c>
      <c r="R89" s="6">
        <v>0.9894763691608961</v>
      </c>
      <c r="S89" s="5">
        <v>0.21262586484344401</v>
      </c>
      <c r="T89" s="6">
        <v>4.1451870650686207</v>
      </c>
      <c r="U89" s="5">
        <v>1.3079372425942488</v>
      </c>
      <c r="V89" s="6">
        <v>2.0978168984239529</v>
      </c>
      <c r="W89" s="5">
        <v>0.32122123706496686</v>
      </c>
      <c r="X89" s="6">
        <v>233.22072791082701</v>
      </c>
      <c r="Y89" s="5">
        <v>159.48697471827086</v>
      </c>
    </row>
    <row r="90" spans="3:25" x14ac:dyDescent="0.25">
      <c r="C90" s="8" t="s">
        <v>15</v>
      </c>
      <c r="D90" s="6">
        <v>1.0275330713592328</v>
      </c>
      <c r="E90" s="5">
        <v>0.10364368734247156</v>
      </c>
      <c r="F90" s="6">
        <v>0.2190980741603254</v>
      </c>
      <c r="G90" s="5">
        <v>7.0312085704110322E-2</v>
      </c>
      <c r="H90" s="6">
        <v>0.64949553245751146</v>
      </c>
      <c r="I90" s="5">
        <v>8.2456045945892245E-2</v>
      </c>
      <c r="J90" s="6">
        <v>1.5515117045970379</v>
      </c>
      <c r="K90" s="5">
        <v>0.20804957895786982</v>
      </c>
      <c r="L90" s="6">
        <v>1.534605292287293</v>
      </c>
      <c r="M90" s="5">
        <v>0.31998464686018091</v>
      </c>
      <c r="N90" s="6">
        <v>1.6667015187191117</v>
      </c>
      <c r="O90" s="5">
        <v>0.4653151262682893</v>
      </c>
      <c r="P90" s="6">
        <v>2.4719719882531392</v>
      </c>
      <c r="Q90" s="5">
        <v>0.62467013749095046</v>
      </c>
      <c r="R90" s="6">
        <v>1.0780163537612117</v>
      </c>
      <c r="S90" s="5">
        <v>0.27791755520898354</v>
      </c>
      <c r="T90" s="6">
        <v>4.4197736261174088</v>
      </c>
      <c r="U90" s="5">
        <v>1.2337639272531318</v>
      </c>
      <c r="V90" s="6">
        <v>0.48346601516146936</v>
      </c>
      <c r="W90" s="5">
        <v>8.0149955547974938E-2</v>
      </c>
      <c r="X90" s="6">
        <v>0.21483921281813276</v>
      </c>
      <c r="Y90" s="5">
        <v>8.9660223663011809E-2</v>
      </c>
    </row>
    <row r="91" spans="3:25" x14ac:dyDescent="0.25">
      <c r="C91" s="8" t="s">
        <v>16</v>
      </c>
      <c r="D91" s="6">
        <v>0.84711358152826932</v>
      </c>
      <c r="E91" s="5">
        <v>0.18152926545313719</v>
      </c>
      <c r="F91" s="6">
        <v>2.9084416771826804</v>
      </c>
      <c r="G91" s="5">
        <v>0.38052131978766451</v>
      </c>
      <c r="H91" s="6">
        <v>1.1559301608852575</v>
      </c>
      <c r="I91" s="5">
        <v>0.17353315330791722</v>
      </c>
      <c r="J91" s="6">
        <v>2.597946578780288</v>
      </c>
      <c r="K91" s="5">
        <v>0.17716360542230269</v>
      </c>
      <c r="L91" s="6">
        <v>2.5968998202585127</v>
      </c>
      <c r="M91" s="5">
        <v>6.5876544323418301E-2</v>
      </c>
      <c r="N91" s="6">
        <v>13.052299111843979</v>
      </c>
      <c r="O91" s="5">
        <v>1.5403686218380808</v>
      </c>
      <c r="P91" s="6">
        <v>27.479410258264299</v>
      </c>
      <c r="Q91" s="5">
        <v>3.6707335688232088</v>
      </c>
      <c r="R91" s="6">
        <v>1.9509422034585941</v>
      </c>
      <c r="S91" s="5">
        <v>0.26494562206410605</v>
      </c>
      <c r="T91" s="6">
        <v>5.280101825207355</v>
      </c>
      <c r="U91" s="5">
        <v>0.41950816622628934</v>
      </c>
      <c r="V91" s="6">
        <v>1.0239888189341764</v>
      </c>
      <c r="W91" s="5">
        <v>0.30042655049119393</v>
      </c>
      <c r="X91" s="6">
        <v>195.09919269895721</v>
      </c>
      <c r="Y91" s="5">
        <v>89.758760848123487</v>
      </c>
    </row>
    <row r="97" spans="3:77" x14ac:dyDescent="0.25">
      <c r="C97" s="58" t="s">
        <v>30</v>
      </c>
      <c r="D97" s="59" t="s">
        <v>1</v>
      </c>
      <c r="E97" s="59"/>
      <c r="F97" s="59" t="s">
        <v>31</v>
      </c>
      <c r="G97" s="59" t="s">
        <v>32</v>
      </c>
      <c r="H97" s="59" t="s">
        <v>33</v>
      </c>
      <c r="I97" s="60" t="s">
        <v>34</v>
      </c>
      <c r="J97" s="58" t="s">
        <v>30</v>
      </c>
      <c r="K97" s="59" t="s">
        <v>2</v>
      </c>
      <c r="L97" s="59"/>
      <c r="M97" s="59" t="s">
        <v>31</v>
      </c>
      <c r="N97" s="59" t="s">
        <v>32</v>
      </c>
      <c r="O97" s="59" t="s">
        <v>33</v>
      </c>
      <c r="P97" s="60" t="s">
        <v>34</v>
      </c>
      <c r="Q97" s="58" t="s">
        <v>30</v>
      </c>
      <c r="R97" s="59" t="s">
        <v>3</v>
      </c>
      <c r="S97" s="59"/>
      <c r="T97" s="59" t="s">
        <v>31</v>
      </c>
      <c r="U97" s="59" t="s">
        <v>32</v>
      </c>
      <c r="V97" s="59" t="s">
        <v>33</v>
      </c>
      <c r="W97" s="60" t="s">
        <v>34</v>
      </c>
      <c r="X97" s="58" t="s">
        <v>30</v>
      </c>
      <c r="Y97" s="59" t="s">
        <v>4</v>
      </c>
      <c r="Z97" s="59"/>
      <c r="AA97" s="59" t="s">
        <v>31</v>
      </c>
      <c r="AB97" s="59" t="s">
        <v>32</v>
      </c>
      <c r="AC97" s="59" t="s">
        <v>33</v>
      </c>
      <c r="AD97" s="60" t="s">
        <v>34</v>
      </c>
      <c r="AE97" s="58" t="s">
        <v>30</v>
      </c>
      <c r="AF97" s="59" t="s">
        <v>5</v>
      </c>
      <c r="AG97" s="59"/>
      <c r="AH97" s="59" t="s">
        <v>31</v>
      </c>
      <c r="AI97" s="59" t="s">
        <v>32</v>
      </c>
      <c r="AJ97" s="59" t="s">
        <v>33</v>
      </c>
      <c r="AK97" s="60" t="s">
        <v>34</v>
      </c>
      <c r="AL97" s="58" t="s">
        <v>30</v>
      </c>
      <c r="AM97" s="59" t="s">
        <v>6</v>
      </c>
      <c r="AN97" s="59"/>
      <c r="AO97" s="59" t="s">
        <v>31</v>
      </c>
      <c r="AP97" s="59" t="s">
        <v>32</v>
      </c>
      <c r="AQ97" s="59" t="s">
        <v>33</v>
      </c>
      <c r="AR97" s="60" t="s">
        <v>34</v>
      </c>
      <c r="AS97" s="58" t="s">
        <v>30</v>
      </c>
      <c r="AT97" s="59" t="s">
        <v>7</v>
      </c>
      <c r="AU97" s="59"/>
      <c r="AV97" s="59" t="s">
        <v>31</v>
      </c>
      <c r="AW97" s="59" t="s">
        <v>32</v>
      </c>
      <c r="AX97" s="59" t="s">
        <v>33</v>
      </c>
      <c r="AY97" s="60" t="s">
        <v>34</v>
      </c>
      <c r="AZ97" s="58" t="s">
        <v>30</v>
      </c>
      <c r="BA97" s="59" t="s">
        <v>8</v>
      </c>
      <c r="BB97" s="59"/>
      <c r="BC97" s="59" t="s">
        <v>31</v>
      </c>
      <c r="BD97" s="59" t="s">
        <v>32</v>
      </c>
      <c r="BE97" s="59" t="s">
        <v>33</v>
      </c>
      <c r="BF97" s="60" t="s">
        <v>34</v>
      </c>
      <c r="BG97" s="58" t="s">
        <v>30</v>
      </c>
      <c r="BH97" s="59" t="s">
        <v>35</v>
      </c>
      <c r="BI97" s="59"/>
      <c r="BJ97" s="59" t="s">
        <v>31</v>
      </c>
      <c r="BK97" s="59" t="s">
        <v>32</v>
      </c>
      <c r="BL97" s="59" t="s">
        <v>33</v>
      </c>
      <c r="BM97" s="60" t="s">
        <v>34</v>
      </c>
      <c r="BN97" s="58" t="s">
        <v>30</v>
      </c>
      <c r="BO97" s="59" t="s">
        <v>23</v>
      </c>
      <c r="BP97" s="59"/>
      <c r="BQ97" s="59" t="s">
        <v>31</v>
      </c>
      <c r="BR97" s="59" t="s">
        <v>32</v>
      </c>
      <c r="BS97" s="59" t="s">
        <v>33</v>
      </c>
      <c r="BT97" s="60" t="s">
        <v>34</v>
      </c>
      <c r="BU97" s="9"/>
      <c r="BV97" s="9"/>
      <c r="BW97" s="9"/>
      <c r="BX97" s="9"/>
      <c r="BY97" s="9"/>
    </row>
    <row r="98" spans="3:77" x14ac:dyDescent="0.25">
      <c r="C98" s="55">
        <v>0</v>
      </c>
      <c r="D98" s="14">
        <v>1</v>
      </c>
      <c r="E98" s="15">
        <v>2.4382481301683835E-2</v>
      </c>
      <c r="F98" s="61"/>
      <c r="G98" s="61"/>
      <c r="H98" s="61"/>
      <c r="I98" s="50"/>
      <c r="J98" s="55">
        <v>0</v>
      </c>
      <c r="K98" s="6">
        <v>1</v>
      </c>
      <c r="L98" s="5">
        <v>0.20833110530109145</v>
      </c>
      <c r="M98" s="61"/>
      <c r="N98" s="61"/>
      <c r="O98" s="61"/>
      <c r="P98" s="50"/>
      <c r="Q98" s="55">
        <v>0</v>
      </c>
      <c r="R98" s="6">
        <v>1</v>
      </c>
      <c r="S98" s="5">
        <v>0.11118637063415533</v>
      </c>
      <c r="T98" s="61"/>
      <c r="U98" s="61"/>
      <c r="V98" s="61"/>
      <c r="W98" s="50"/>
      <c r="X98" s="55">
        <v>0</v>
      </c>
      <c r="Y98" s="6">
        <v>1</v>
      </c>
      <c r="Z98" s="5">
        <v>0.14204417538462374</v>
      </c>
      <c r="AA98" s="61"/>
      <c r="AB98" s="61"/>
      <c r="AC98" s="61"/>
      <c r="AD98" s="50"/>
      <c r="AE98" s="55">
        <v>0</v>
      </c>
      <c r="AF98" s="6">
        <v>1</v>
      </c>
      <c r="AG98" s="5">
        <v>0.76923647037804521</v>
      </c>
      <c r="AH98" s="61"/>
      <c r="AI98" s="61"/>
      <c r="AJ98" s="61"/>
      <c r="AK98" s="50"/>
      <c r="AL98" s="55">
        <v>0</v>
      </c>
      <c r="AM98" s="6">
        <v>1</v>
      </c>
      <c r="AN98" s="5">
        <v>0.14142920120988631</v>
      </c>
      <c r="AO98" s="61"/>
      <c r="AP98" s="61"/>
      <c r="AQ98" s="61"/>
      <c r="AR98" s="50"/>
      <c r="AS98" s="55">
        <v>0</v>
      </c>
      <c r="AT98" s="6">
        <v>1</v>
      </c>
      <c r="AU98" s="5">
        <v>0.16208487670094024</v>
      </c>
      <c r="AV98" s="61"/>
      <c r="AW98" s="61"/>
      <c r="AX98" s="61"/>
      <c r="AY98" s="50"/>
      <c r="AZ98" s="55">
        <v>0</v>
      </c>
      <c r="BA98" s="6">
        <v>1</v>
      </c>
      <c r="BB98" s="5">
        <v>2.2407660905617226E-2</v>
      </c>
      <c r="BC98" s="61"/>
      <c r="BD98" s="61"/>
      <c r="BE98" s="61"/>
      <c r="BF98" s="50"/>
      <c r="BG98" s="55">
        <v>0</v>
      </c>
      <c r="BH98" s="6">
        <v>1</v>
      </c>
      <c r="BI98" s="5">
        <v>0.47953059806544251</v>
      </c>
      <c r="BJ98" s="61"/>
      <c r="BK98" s="61"/>
      <c r="BL98" s="61"/>
      <c r="BM98" s="50"/>
      <c r="BN98" s="55">
        <v>0</v>
      </c>
      <c r="BO98" s="6">
        <v>1</v>
      </c>
      <c r="BP98" s="5">
        <v>0.75116127766834928</v>
      </c>
      <c r="BQ98" s="61"/>
      <c r="BR98" s="61"/>
      <c r="BS98" s="61"/>
      <c r="BT98" s="50"/>
      <c r="BU98" s="9"/>
      <c r="BV98" s="9"/>
      <c r="BW98" s="9"/>
      <c r="BX98" s="9"/>
      <c r="BY98" s="9"/>
    </row>
    <row r="99" spans="3:77" x14ac:dyDescent="0.25">
      <c r="C99" s="55">
        <v>1</v>
      </c>
      <c r="D99" s="6">
        <v>3.72778094517076</v>
      </c>
      <c r="E99" s="5">
        <v>1.490500697680708</v>
      </c>
      <c r="F99" s="61">
        <f>(D99+D98)*0.5*1</f>
        <v>2.3638904725853802</v>
      </c>
      <c r="G99" s="61">
        <f>((D99-E99)+(D98-E98))*0.5*1</f>
        <v>1.6064488830941839</v>
      </c>
      <c r="H99" s="61">
        <f>((D99+E99)+(D98+E98))*0.5*1</f>
        <v>3.1213320620765761</v>
      </c>
      <c r="I99" s="50"/>
      <c r="J99" s="55">
        <v>1</v>
      </c>
      <c r="K99" s="14">
        <v>6.9803230811429504</v>
      </c>
      <c r="L99" s="15">
        <v>2.3049121014093239</v>
      </c>
      <c r="M99" s="61">
        <f>(K99+K98)*0.5*1</f>
        <v>3.9901615405714752</v>
      </c>
      <c r="N99" s="61">
        <f>((K99-L99)+(K98-L98))*0.5*1</f>
        <v>2.7335399372162676</v>
      </c>
      <c r="O99" s="61">
        <f>((K99+L99)+(K98+L98))*0.5*1</f>
        <v>5.2467831439266828</v>
      </c>
      <c r="P99" s="50"/>
      <c r="Q99" s="55">
        <v>1</v>
      </c>
      <c r="R99" s="14">
        <v>5.742630170332367</v>
      </c>
      <c r="S99" s="15">
        <v>1.9337568071343751</v>
      </c>
      <c r="T99" s="61">
        <f>(R99+R98)*0.5*1</f>
        <v>3.3713150851661835</v>
      </c>
      <c r="U99" s="61">
        <f>((R99-S99)+(R98-S98))*0.5*1</f>
        <v>2.3488434962819182</v>
      </c>
      <c r="V99" s="61">
        <f>((R99+S99)+(R98+S98))*0.5*1</f>
        <v>4.3937866740504488</v>
      </c>
      <c r="W99" s="50"/>
      <c r="X99" s="55">
        <v>1</v>
      </c>
      <c r="Y99" s="14">
        <v>1.1965659898546794</v>
      </c>
      <c r="Z99" s="15">
        <v>0.18919806856260107</v>
      </c>
      <c r="AA99" s="61">
        <f>(Y99+Y98)*0.5*1</f>
        <v>1.0982829949273398</v>
      </c>
      <c r="AB99" s="61">
        <f>((Y99-Z99)+(Y98-Z98))*0.5*1</f>
        <v>0.93266187295372727</v>
      </c>
      <c r="AC99" s="61">
        <f>((Y99+Z99)+(Y98+Z98))*0.5*1</f>
        <v>1.2639041169009522</v>
      </c>
      <c r="AD99" s="50"/>
      <c r="AE99" s="55">
        <v>1</v>
      </c>
      <c r="AF99" s="14">
        <v>6.848391529331681</v>
      </c>
      <c r="AG99" s="15">
        <v>1.2424101797236968</v>
      </c>
      <c r="AH99" s="61">
        <f>(AF99+AF98)*0.5*1</f>
        <v>3.9241957646658405</v>
      </c>
      <c r="AI99" s="61">
        <f>((AF99-AG99)+(AF98-AG98))*0.5*1</f>
        <v>2.9183724396149695</v>
      </c>
      <c r="AJ99" s="61">
        <f>((AF99+AG99)+(AF98+AG98))*0.5*1</f>
        <v>4.9300190897167111</v>
      </c>
      <c r="AK99" s="50"/>
      <c r="AL99" s="55">
        <v>1</v>
      </c>
      <c r="AM99" s="14">
        <v>6.1569288636837491</v>
      </c>
      <c r="AN99" s="15">
        <v>0.94152967721752723</v>
      </c>
      <c r="AO99" s="61">
        <f>(AM99+AM98)*0.5*1</f>
        <v>3.5784644318418746</v>
      </c>
      <c r="AP99" s="61">
        <f>((AM99-AN99)+(AM98-AN98))*0.5*1</f>
        <v>3.0369849926281676</v>
      </c>
      <c r="AQ99" s="61">
        <f>((AM99+AN99)+(AM98+AN98))*0.5*1</f>
        <v>4.1199438710555816</v>
      </c>
      <c r="AR99" s="50"/>
      <c r="AS99" s="55">
        <v>1</v>
      </c>
      <c r="AT99" s="14">
        <v>1.0508407780453941</v>
      </c>
      <c r="AU99" s="15">
        <v>0.28157605049188028</v>
      </c>
      <c r="AV99" s="61">
        <f>(AT99+AT98)*0.5*1</f>
        <v>1.0254203890226972</v>
      </c>
      <c r="AW99" s="61">
        <f>((AT99-AU99)+(AT98-AU98))*0.5*1</f>
        <v>0.80358992542628682</v>
      </c>
      <c r="AX99" s="61">
        <f>((AT99+AU99)+(AT98+AU98))*0.5*1</f>
        <v>1.2472508526191073</v>
      </c>
      <c r="AY99" s="50"/>
      <c r="AZ99" s="55">
        <v>1</v>
      </c>
      <c r="BA99" s="14">
        <v>1.2753544930498502</v>
      </c>
      <c r="BB99" s="15">
        <v>0.1900985956005479</v>
      </c>
      <c r="BC99" s="61">
        <f>(BA99+BA98)*0.5*1</f>
        <v>1.137677246524925</v>
      </c>
      <c r="BD99" s="61">
        <f>((BA99-BB99)+(BA98-BB98))*0.5*1</f>
        <v>1.0314241182718424</v>
      </c>
      <c r="BE99" s="61">
        <f>((BA99+BB99)+(BA98+BB98))*0.5*1</f>
        <v>1.2439303747780075</v>
      </c>
      <c r="BF99" s="50"/>
      <c r="BG99" s="55">
        <v>1</v>
      </c>
      <c r="BH99" s="14">
        <v>1.2276411914607015</v>
      </c>
      <c r="BI99" s="15">
        <v>0.19757935438508195</v>
      </c>
      <c r="BJ99" s="61">
        <f>(BH99+BH98)*0.5*1</f>
        <v>1.1138205957303509</v>
      </c>
      <c r="BK99" s="61">
        <f>((BH99-BI99)+(BH98-BI98))*0.5*1</f>
        <v>0.77526561950508854</v>
      </c>
      <c r="BL99" s="61">
        <f>((BH99+BI99)+(BH98+BI98))*0.5*1</f>
        <v>1.4523755719556131</v>
      </c>
      <c r="BM99" s="50"/>
      <c r="BN99" s="55">
        <v>1</v>
      </c>
      <c r="BO99" s="14">
        <v>9.6989712306630036</v>
      </c>
      <c r="BP99" s="15">
        <v>6.9532292764678729</v>
      </c>
      <c r="BQ99" s="61">
        <f>(BO99+BO98)*0.5*1</f>
        <v>5.3494856153315018</v>
      </c>
      <c r="BR99" s="61">
        <f>((BO99-BP99)+(BO98-BP98))*0.5*1</f>
        <v>1.4972903382633906</v>
      </c>
      <c r="BS99" s="61">
        <f>((BO99+BP99)+(BO98+BP98))*0.5*1</f>
        <v>9.2016808923996134</v>
      </c>
      <c r="BT99" s="50"/>
      <c r="BU99" s="9"/>
      <c r="BV99" s="9"/>
      <c r="BW99" s="9"/>
      <c r="BX99" s="9"/>
      <c r="BY99" s="9"/>
    </row>
    <row r="100" spans="3:77" x14ac:dyDescent="0.25">
      <c r="C100" s="55">
        <v>2</v>
      </c>
      <c r="D100" s="6">
        <v>4.6787350129512948</v>
      </c>
      <c r="E100" s="5">
        <v>0.99403922123891064</v>
      </c>
      <c r="F100" s="61">
        <f>(D100+D99)*0.5*1</f>
        <v>4.2032579790610276</v>
      </c>
      <c r="G100" s="61">
        <f>((D100-E100)+(D99-E99))*0.5*1</f>
        <v>2.9609880196012179</v>
      </c>
      <c r="H100" s="61">
        <f>((D100+E100)+(D99+E99))*0.5*1</f>
        <v>5.4455279385208364</v>
      </c>
      <c r="I100" s="50"/>
      <c r="J100" s="55">
        <v>2</v>
      </c>
      <c r="K100" s="6">
        <v>5.540854938495511</v>
      </c>
      <c r="L100" s="5">
        <v>1.0010648014636687</v>
      </c>
      <c r="M100" s="61">
        <f>(K100+K99)*0.5*1</f>
        <v>6.2605890098192312</v>
      </c>
      <c r="N100" s="61">
        <f>((K100-L100)+(K99-L99))*0.5*1</f>
        <v>4.6076005583827344</v>
      </c>
      <c r="O100" s="61">
        <f>((K100+L100)+(K99+L99))*0.5*1</f>
        <v>7.913577461255727</v>
      </c>
      <c r="P100" s="50"/>
      <c r="Q100" s="55">
        <v>2</v>
      </c>
      <c r="R100" s="6">
        <v>8.9393833886561325</v>
      </c>
      <c r="S100" s="5">
        <v>1.6675645768210139</v>
      </c>
      <c r="T100" s="61">
        <f>(R100+R99)*0.5*1</f>
        <v>7.3410067794942497</v>
      </c>
      <c r="U100" s="61">
        <f>((R100-S100)+(R99-S99))*0.5*1</f>
        <v>5.5403460875165553</v>
      </c>
      <c r="V100" s="61">
        <f>((R100+S100)+(R99+S99))*0.5*1</f>
        <v>9.1416674714719441</v>
      </c>
      <c r="W100" s="50"/>
      <c r="X100" s="55">
        <v>2</v>
      </c>
      <c r="Y100" s="6">
        <v>2.8680266901174329</v>
      </c>
      <c r="Z100" s="5">
        <v>0.52278221544651016</v>
      </c>
      <c r="AA100" s="61">
        <f>(Y100+Y99)*0.5*1</f>
        <v>2.0322963399860563</v>
      </c>
      <c r="AB100" s="61">
        <f>((Y100-Z100)+(Y99-Z99))*0.5*1</f>
        <v>1.6763061979815004</v>
      </c>
      <c r="AC100" s="61">
        <f>((Y100+Z100)+(Y99+Z99))*0.5*1</f>
        <v>2.3882864819906118</v>
      </c>
      <c r="AD100" s="50"/>
      <c r="AE100" s="55">
        <v>2</v>
      </c>
      <c r="AF100" s="6">
        <v>27.063838228423375</v>
      </c>
      <c r="AG100" s="5">
        <v>6.4742597494748519</v>
      </c>
      <c r="AH100" s="61">
        <f>(AF100+AF99)*0.5*1</f>
        <v>16.956114878877528</v>
      </c>
      <c r="AI100" s="61">
        <f>((AF100-AG100)+(AF99-AG99))*0.5*1</f>
        <v>13.097779914278254</v>
      </c>
      <c r="AJ100" s="61">
        <f>((AF100+AG100)+(AF99+AG99))*0.5*1</f>
        <v>20.814449843476801</v>
      </c>
      <c r="AK100" s="50"/>
      <c r="AL100" s="55">
        <v>2</v>
      </c>
      <c r="AM100" s="6">
        <v>23.516690812747019</v>
      </c>
      <c r="AN100" s="5">
        <v>2.8967837995672938</v>
      </c>
      <c r="AO100" s="61">
        <f>(AM100+AM99)*0.5*1</f>
        <v>14.836809838215384</v>
      </c>
      <c r="AP100" s="61">
        <f>((AM100-AN100)+(AM99-AN99))*0.5*1</f>
        <v>12.917653099822973</v>
      </c>
      <c r="AQ100" s="61">
        <f>((AM100+AN100)+(AM99+AN99))*0.5*1</f>
        <v>16.755966576607797</v>
      </c>
      <c r="AR100" s="50"/>
      <c r="AS100" s="55">
        <v>2</v>
      </c>
      <c r="AT100" s="6">
        <v>0.9894763691608961</v>
      </c>
      <c r="AU100" s="5">
        <v>0.21262586484344401</v>
      </c>
      <c r="AV100" s="61">
        <f>(AT100+AT99)*0.5*1</f>
        <v>1.0201585736031451</v>
      </c>
      <c r="AW100" s="61">
        <f>((AT100-AU100)+(AT99-AU99))*0.5*1</f>
        <v>0.77305761593548294</v>
      </c>
      <c r="AX100" s="61">
        <f>((AT100+AU100)+(AT99+AU99))*0.5*1</f>
        <v>1.2672595312708073</v>
      </c>
      <c r="AY100" s="50"/>
      <c r="AZ100" s="55">
        <v>2</v>
      </c>
      <c r="BA100" s="6">
        <v>4.1451870650686207</v>
      </c>
      <c r="BB100" s="5">
        <v>1.3079372425942488</v>
      </c>
      <c r="BC100" s="61">
        <f>(BA100+BA99)*0.5*1</f>
        <v>2.7102707790592353</v>
      </c>
      <c r="BD100" s="61">
        <f>((BA100-BB100)+(BA99-BB99))*0.5*1</f>
        <v>1.9612528599618373</v>
      </c>
      <c r="BE100" s="61">
        <f>((BA100+BB100)+(BA99+BB99))*0.5*1</f>
        <v>3.4592886981566338</v>
      </c>
      <c r="BF100" s="50"/>
      <c r="BG100" s="55">
        <v>2</v>
      </c>
      <c r="BH100" s="6">
        <v>2.0978168984239529</v>
      </c>
      <c r="BI100" s="5">
        <v>0.32122123706496686</v>
      </c>
      <c r="BJ100" s="61">
        <f>(BH100+BH99)*0.5*1</f>
        <v>1.6627290449423273</v>
      </c>
      <c r="BK100" s="61">
        <f>((BH100-BI100)+(BH99-BI99))*0.5*1</f>
        <v>1.403328749217303</v>
      </c>
      <c r="BL100" s="61">
        <f>((BH100+BI100)+(BH99+BI99))*0.5*1</f>
        <v>1.9221293406673516</v>
      </c>
      <c r="BM100" s="50"/>
      <c r="BN100" s="55">
        <v>2</v>
      </c>
      <c r="BO100" s="6">
        <v>233.22072791082701</v>
      </c>
      <c r="BP100" s="5">
        <v>159.48697471827086</v>
      </c>
      <c r="BQ100" s="61">
        <f>(BO100+BO99)*0.5*1</f>
        <v>121.45984957074501</v>
      </c>
      <c r="BR100" s="61">
        <f>((BO100-BP100)+(BO99-BP99))*0.5*1</f>
        <v>38.239747573375638</v>
      </c>
      <c r="BS100" s="61">
        <f>((BO100+BP100)+(BO99+BP99))*0.5*1</f>
        <v>204.67995156811438</v>
      </c>
      <c r="BT100" s="50"/>
      <c r="BU100" s="9"/>
      <c r="BV100" s="9"/>
      <c r="BW100" s="9"/>
      <c r="BX100" s="9"/>
      <c r="BY100" s="9"/>
    </row>
    <row r="101" spans="3:77" x14ac:dyDescent="0.25">
      <c r="C101" s="55">
        <v>4</v>
      </c>
      <c r="D101" s="6">
        <v>0.2190980741603254</v>
      </c>
      <c r="E101" s="5">
        <v>7.0312085704110322E-2</v>
      </c>
      <c r="F101" s="61">
        <f>(D101+D100)*0.5*2</f>
        <v>4.8978330871116205</v>
      </c>
      <c r="G101" s="61">
        <f>((D101-E101)+(D100-E100))*0.5*2</f>
        <v>3.8334817801685994</v>
      </c>
      <c r="H101" s="61">
        <f>((D101+E101)+(D100+E100))*0.5*2</f>
        <v>5.9621843940546411</v>
      </c>
      <c r="I101" s="50"/>
      <c r="J101" s="55">
        <v>4</v>
      </c>
      <c r="K101" s="6">
        <v>0.64949553245751146</v>
      </c>
      <c r="L101" s="5">
        <v>8.2456045945892245E-2</v>
      </c>
      <c r="M101" s="61">
        <f>(K101+K100)*0.5*2</f>
        <v>6.1903504709530228</v>
      </c>
      <c r="N101" s="61">
        <f>((K101-L101)+(K100-L100))*0.5*2</f>
        <v>5.1068296235434607</v>
      </c>
      <c r="O101" s="61">
        <f>((K101+L101)+(K100+L100))*0.5*2</f>
        <v>7.273871318362584</v>
      </c>
      <c r="P101" s="50"/>
      <c r="Q101" s="55">
        <v>4</v>
      </c>
      <c r="R101" s="6">
        <v>1.5515117045970379</v>
      </c>
      <c r="S101" s="5">
        <v>0.20804957895786982</v>
      </c>
      <c r="T101" s="61">
        <f>(R101+R100)*0.5*2</f>
        <v>10.490895093253171</v>
      </c>
      <c r="U101" s="61">
        <f>((R101-S101)+(R100-S100))*0.5*2</f>
        <v>8.6152809374742869</v>
      </c>
      <c r="V101" s="61">
        <f>((R101+S101)+(R100+S100))*0.5*2</f>
        <v>12.366509249032054</v>
      </c>
      <c r="W101" s="50"/>
      <c r="X101" s="55">
        <v>4</v>
      </c>
      <c r="Y101" s="6">
        <v>1.534605292287293</v>
      </c>
      <c r="Z101" s="5">
        <v>0.31998464686018091</v>
      </c>
      <c r="AA101" s="61">
        <f>(Y101+Y100)*0.5*2</f>
        <v>4.402631982404726</v>
      </c>
      <c r="AB101" s="61">
        <f>((Y101-Z101)+(Y100-Z100))*0.5*2</f>
        <v>3.5598651200980349</v>
      </c>
      <c r="AC101" s="61">
        <f>((Y101+Z101)+(Y100+Z100))*0.5*2</f>
        <v>5.245398844711417</v>
      </c>
      <c r="AD101" s="50"/>
      <c r="AE101" s="55">
        <v>4</v>
      </c>
      <c r="AF101" s="6">
        <v>1.6667015187191117</v>
      </c>
      <c r="AG101" s="5">
        <v>0.4653151262682893</v>
      </c>
      <c r="AH101" s="61">
        <f>(AF101+AF100)*0.5*2</f>
        <v>28.730539747142487</v>
      </c>
      <c r="AI101" s="61">
        <f>((AF101-AG101)+(AF100-AG100))*0.5*2</f>
        <v>21.790964871399346</v>
      </c>
      <c r="AJ101" s="61">
        <f>((AF101+AG101)+(AF100+AG100))*0.5*2</f>
        <v>35.670114622885627</v>
      </c>
      <c r="AK101" s="50"/>
      <c r="AL101" s="55">
        <v>4</v>
      </c>
      <c r="AM101" s="6">
        <v>2.4719719882531392</v>
      </c>
      <c r="AN101" s="5">
        <v>0.62467013749095046</v>
      </c>
      <c r="AO101" s="61">
        <f>(AM101+AM100)*0.5*2</f>
        <v>25.988662801000157</v>
      </c>
      <c r="AP101" s="61">
        <f>((AM101-AN101)+(AM100-AN100))*0.5*2</f>
        <v>22.467208863941913</v>
      </c>
      <c r="AQ101" s="61">
        <f>((AM101+AN101)+(AM100+AN100))*0.5*2</f>
        <v>29.510116738058404</v>
      </c>
      <c r="AR101" s="50"/>
      <c r="AS101" s="55">
        <v>4</v>
      </c>
      <c r="AT101" s="6">
        <v>1.0780163537612117</v>
      </c>
      <c r="AU101" s="5">
        <v>0.27791755520898354</v>
      </c>
      <c r="AV101" s="61">
        <f>(AT101+AT100)*0.5*2</f>
        <v>2.0674927229221076</v>
      </c>
      <c r="AW101" s="61">
        <f>((AT101-AU101)+(AT100-AU100))*0.5*2</f>
        <v>1.5769493028696804</v>
      </c>
      <c r="AX101" s="61">
        <f>((AT101+AU101)+(AT100+AU100))*0.5*2</f>
        <v>2.5580361429745357</v>
      </c>
      <c r="AY101" s="50"/>
      <c r="AZ101" s="55">
        <v>4</v>
      </c>
      <c r="BA101" s="6">
        <v>4.4197736261174088</v>
      </c>
      <c r="BB101" s="5">
        <v>1.2337639272531318</v>
      </c>
      <c r="BC101" s="61">
        <f>(BA101+BA100)*0.5*2</f>
        <v>8.5649606911860303</v>
      </c>
      <c r="BD101" s="61">
        <f>((BA101-BB101)+(BA100-BB100))*0.5*2</f>
        <v>6.0232595213386491</v>
      </c>
      <c r="BE101" s="61">
        <f>((BA101+BB101)+(BA100+BB100))*0.5*2</f>
        <v>11.106661861033409</v>
      </c>
      <c r="BF101" s="50"/>
      <c r="BG101" s="55">
        <v>4</v>
      </c>
      <c r="BH101" s="6">
        <v>0.48346601516146936</v>
      </c>
      <c r="BI101" s="5">
        <v>8.0149955547974938E-2</v>
      </c>
      <c r="BJ101" s="61">
        <f>(BH101+BH100)*0.5*2</f>
        <v>2.5812829135854223</v>
      </c>
      <c r="BK101" s="61">
        <f>((BH101-BI101)+(BH100-BI100))*0.5*2</f>
        <v>2.1799117209724805</v>
      </c>
      <c r="BL101" s="61">
        <f>((BH101+BI101)+(BH100+BI100))*0.5*2</f>
        <v>2.982654106198364</v>
      </c>
      <c r="BM101" s="50"/>
      <c r="BN101" s="55">
        <v>4</v>
      </c>
      <c r="BO101" s="6">
        <v>0.21483921281813276</v>
      </c>
      <c r="BP101" s="5">
        <v>8.9660223663011809E-2</v>
      </c>
      <c r="BQ101" s="61">
        <f>(BO101+BO100)*0.5*2</f>
        <v>233.43556712364514</v>
      </c>
      <c r="BR101" s="61">
        <f>((BO101-BP101)+(BO100-BP100))*0.5*2</f>
        <v>73.858932181711268</v>
      </c>
      <c r="BS101" s="61">
        <f>((BO101+BP101)+(BO100+BP100))*0.5*2</f>
        <v>393.012202065579</v>
      </c>
      <c r="BT101" s="50"/>
      <c r="BU101" s="9"/>
      <c r="BV101" s="9"/>
      <c r="BW101" s="9"/>
      <c r="BX101" s="9"/>
      <c r="BY101" s="9"/>
    </row>
    <row r="102" spans="3:77" x14ac:dyDescent="0.25">
      <c r="C102" s="55">
        <v>6</v>
      </c>
      <c r="D102" s="6">
        <v>2.9084416771826804</v>
      </c>
      <c r="E102" s="5">
        <v>0.38052131978766451</v>
      </c>
      <c r="F102" s="61">
        <f>(D102+D101)*0.5*2</f>
        <v>3.1275397513430057</v>
      </c>
      <c r="G102" s="61">
        <f>((D102-E102)+(D101-E101))*0.5*2</f>
        <v>2.676706345851231</v>
      </c>
      <c r="H102" s="61">
        <f>((D102+E102)+(D101+E101))*0.5*2</f>
        <v>3.5783731568347807</v>
      </c>
      <c r="I102" s="50"/>
      <c r="J102" s="55">
        <v>6</v>
      </c>
      <c r="K102" s="6">
        <v>1.1559301608852575</v>
      </c>
      <c r="L102" s="5">
        <v>0.17353315330791722</v>
      </c>
      <c r="M102" s="61">
        <f>(K102+K101)*0.5*2</f>
        <v>1.805425693342769</v>
      </c>
      <c r="N102" s="61">
        <f>((K102-L102)+(K101-L101))*0.5*2</f>
        <v>1.5494364940889596</v>
      </c>
      <c r="O102" s="61">
        <f>((K102+L102)+(K101+L101))*0.5*2</f>
        <v>2.0614148925965785</v>
      </c>
      <c r="P102" s="50"/>
      <c r="Q102" s="55">
        <v>6</v>
      </c>
      <c r="R102" s="6">
        <v>2.597946578780288</v>
      </c>
      <c r="S102" s="5">
        <v>0.17716360542230269</v>
      </c>
      <c r="T102" s="61">
        <f>(R102+R101)*0.5*2</f>
        <v>4.1494582833773261</v>
      </c>
      <c r="U102" s="61">
        <f>((R102-S102)+(R101-S101))*0.5*2</f>
        <v>3.7642450989971534</v>
      </c>
      <c r="V102" s="61">
        <f>((R102+S102)+(R101+S101))*0.5*2</f>
        <v>4.534671467757498</v>
      </c>
      <c r="W102" s="50"/>
      <c r="X102" s="55">
        <v>6</v>
      </c>
      <c r="Y102" s="6">
        <v>2.5968998202585127</v>
      </c>
      <c r="Z102" s="5">
        <v>6.5876544323418301E-2</v>
      </c>
      <c r="AA102" s="61">
        <f>(Y102+Y101)*0.5*2</f>
        <v>4.1315051125458062</v>
      </c>
      <c r="AB102" s="61">
        <f>((Y102-Z102)+(Y101-Z101))*0.5*2</f>
        <v>3.7456439213622068</v>
      </c>
      <c r="AC102" s="61">
        <f>((Y102+Z102)+(Y101+Z101))*0.5*2</f>
        <v>4.5173663037294052</v>
      </c>
      <c r="AD102" s="50"/>
      <c r="AE102" s="55">
        <v>6</v>
      </c>
      <c r="AF102" s="6">
        <v>13.052299111843979</v>
      </c>
      <c r="AG102" s="5">
        <v>1.5403686218380808</v>
      </c>
      <c r="AH102" s="61">
        <f>(AF102+AF101)*0.5*2</f>
        <v>14.719000630563091</v>
      </c>
      <c r="AI102" s="61">
        <f>((AF102-AG102)+(AF101-AG101))*0.5*2</f>
        <v>12.71331688245672</v>
      </c>
      <c r="AJ102" s="61">
        <f>((AF102+AG102)+(AF101+AG101))*0.5*2</f>
        <v>16.724684378669462</v>
      </c>
      <c r="AK102" s="50"/>
      <c r="AL102" s="55">
        <v>6</v>
      </c>
      <c r="AM102" s="6">
        <v>27.479410258264299</v>
      </c>
      <c r="AN102" s="5">
        <v>3.6707335688232088</v>
      </c>
      <c r="AO102" s="61">
        <f>(AM102+AM101)*0.5*2</f>
        <v>29.951382246517436</v>
      </c>
      <c r="AP102" s="61">
        <f>((AM102-AN102)+(AM101-AN101))*0.5*2</f>
        <v>25.655978540203279</v>
      </c>
      <c r="AQ102" s="61">
        <f>((AM102+AN102)+(AM101+AN101))*0.5*2</f>
        <v>34.246785952831601</v>
      </c>
      <c r="AR102" s="50"/>
      <c r="AS102" s="55">
        <v>6</v>
      </c>
      <c r="AT102" s="6">
        <v>1.9509422034585941</v>
      </c>
      <c r="AU102" s="5">
        <v>0.26494562206410605</v>
      </c>
      <c r="AV102" s="61">
        <f>(AT102+AT101)*0.5*2</f>
        <v>3.0289585572198057</v>
      </c>
      <c r="AW102" s="61">
        <f>((AT102-AU102)+(AT101-AU101))*0.5*2</f>
        <v>2.4860953799467165</v>
      </c>
      <c r="AX102" s="61">
        <f>((AT102+AU102)+(AT101+AU101))*0.5*2</f>
        <v>3.5718217344928958</v>
      </c>
      <c r="AY102" s="50"/>
      <c r="AZ102" s="55">
        <v>6</v>
      </c>
      <c r="BA102" s="6">
        <v>5.280101825207355</v>
      </c>
      <c r="BB102" s="5">
        <v>0.41950816622628934</v>
      </c>
      <c r="BC102" s="61">
        <f>(BA102+BA101)*0.5*2</f>
        <v>9.6998754513247647</v>
      </c>
      <c r="BD102" s="61">
        <f>((BA102-BB102)+(BA101-BB101))*0.5*2</f>
        <v>8.046603357845342</v>
      </c>
      <c r="BE102" s="61">
        <f>((BA102+BB102)+(BA101+BB101))*0.5*2</f>
        <v>11.353147544804184</v>
      </c>
      <c r="BF102" s="50"/>
      <c r="BG102" s="55">
        <v>6</v>
      </c>
      <c r="BH102" s="6">
        <v>1.0239888189341764</v>
      </c>
      <c r="BI102" s="5">
        <v>0.30042655049119393</v>
      </c>
      <c r="BJ102" s="61">
        <f>(BH102+BH101)*0.5*2</f>
        <v>1.5074548340956457</v>
      </c>
      <c r="BK102" s="61">
        <f>((BH102-BI102)+(BH101-BI101))*0.5*2</f>
        <v>1.1268783280564769</v>
      </c>
      <c r="BL102" s="61">
        <f>((BH102+BI102)+(BH101+BI101))*0.5*2</f>
        <v>1.8880313401348148</v>
      </c>
      <c r="BM102" s="50"/>
      <c r="BN102" s="55">
        <v>6</v>
      </c>
      <c r="BO102" s="6">
        <v>195.09919269895721</v>
      </c>
      <c r="BP102" s="5">
        <v>89.758760848123487</v>
      </c>
      <c r="BQ102" s="61">
        <f>(BO102+BO101)*0.5*2</f>
        <v>195.31403191177534</v>
      </c>
      <c r="BR102" s="61">
        <f>((BO102-BP102)+(BO101-BP101))*0.5*2</f>
        <v>105.46561083998884</v>
      </c>
      <c r="BS102" s="61">
        <f>((BO102+BP102)+(BO101+BP101))*0.5*2</f>
        <v>285.16245298356182</v>
      </c>
      <c r="BT102" s="50"/>
      <c r="BU102" s="9"/>
      <c r="BV102" s="9"/>
      <c r="BW102" s="9"/>
      <c r="BX102" s="9"/>
      <c r="BY102" s="9"/>
    </row>
    <row r="103" spans="3:77" x14ac:dyDescent="0.25">
      <c r="C103" s="7"/>
      <c r="D103" s="6"/>
      <c r="E103" s="6"/>
      <c r="F103" s="62">
        <f>SUM(F99:F102)</f>
        <v>14.592521290101034</v>
      </c>
      <c r="G103" s="63">
        <f t="shared" ref="G103:H103" si="48">SUM(G99:G102)</f>
        <v>11.077625028715232</v>
      </c>
      <c r="H103" s="63">
        <f t="shared" si="48"/>
        <v>18.107417551486833</v>
      </c>
      <c r="I103" s="64">
        <f>F103-G103</f>
        <v>3.5148962613858021</v>
      </c>
      <c r="J103" s="7"/>
      <c r="K103" s="6"/>
      <c r="L103" s="6"/>
      <c r="M103" s="62">
        <f>SUM(M99:M102)</f>
        <v>18.246526714686496</v>
      </c>
      <c r="N103" s="63">
        <f t="shared" ref="N103:O103" si="49">SUM(N99:N102)</f>
        <v>13.997406613231423</v>
      </c>
      <c r="O103" s="63">
        <f t="shared" si="49"/>
        <v>22.495646816141569</v>
      </c>
      <c r="P103" s="64">
        <f>M103-N103</f>
        <v>4.2491201014550732</v>
      </c>
      <c r="Q103" s="7"/>
      <c r="R103" s="23"/>
      <c r="S103" s="23"/>
      <c r="T103" s="62">
        <f>SUM(T99:T102)</f>
        <v>25.352675241290932</v>
      </c>
      <c r="U103" s="63">
        <f t="shared" ref="U103:V103" si="50">SUM(U99:U102)</f>
        <v>20.268715620269916</v>
      </c>
      <c r="V103" s="63">
        <f t="shared" si="50"/>
        <v>30.436634862311948</v>
      </c>
      <c r="W103" s="64">
        <f>T103-U103</f>
        <v>5.0839596210210161</v>
      </c>
      <c r="X103" s="7"/>
      <c r="Y103" s="23"/>
      <c r="Z103" s="23"/>
      <c r="AA103" s="62">
        <f>SUM(AA99:AA102)</f>
        <v>11.664716429863928</v>
      </c>
      <c r="AB103" s="63">
        <f t="shared" ref="AB103:AC103" si="51">SUM(AB99:AB102)</f>
        <v>9.9144771123954687</v>
      </c>
      <c r="AC103" s="63">
        <f t="shared" si="51"/>
        <v>13.414955747332387</v>
      </c>
      <c r="AD103" s="64">
        <f>AA103-AB103</f>
        <v>1.7502393174684592</v>
      </c>
      <c r="AE103" s="7"/>
      <c r="AF103" s="23"/>
      <c r="AG103" s="23"/>
      <c r="AH103" s="62">
        <f>SUM(AH99:AH102)</f>
        <v>64.329851021248942</v>
      </c>
      <c r="AI103" s="63">
        <f t="shared" ref="AI103:AJ103" si="52">SUM(AI99:AI102)</f>
        <v>50.520434107749296</v>
      </c>
      <c r="AJ103" s="63">
        <f t="shared" si="52"/>
        <v>78.139267934748602</v>
      </c>
      <c r="AK103" s="64">
        <f>AH103-AI103</f>
        <v>13.809416913499646</v>
      </c>
      <c r="AL103" s="7"/>
      <c r="AM103" s="23"/>
      <c r="AN103" s="23"/>
      <c r="AO103" s="62">
        <f>SUM(AO99:AO102)</f>
        <v>74.355319317574853</v>
      </c>
      <c r="AP103" s="63">
        <f t="shared" ref="AP103:AQ103" si="53">SUM(AP99:AP102)</f>
        <v>64.077825496596333</v>
      </c>
      <c r="AQ103" s="63">
        <f t="shared" si="53"/>
        <v>84.632813138553388</v>
      </c>
      <c r="AR103" s="64">
        <f>AO103-AP103</f>
        <v>10.27749382097852</v>
      </c>
      <c r="AS103" s="7"/>
      <c r="AT103" s="23"/>
      <c r="AU103" s="23"/>
      <c r="AV103" s="62">
        <f>SUM(AV99:AV102)</f>
        <v>7.1420302427677553</v>
      </c>
      <c r="AW103" s="63">
        <f t="shared" ref="AW103:AX103" si="54">SUM(AW99:AW102)</f>
        <v>5.6396922241781668</v>
      </c>
      <c r="AX103" s="63">
        <f t="shared" si="54"/>
        <v>8.6443682613573465</v>
      </c>
      <c r="AY103" s="64">
        <f>AV103-AW103</f>
        <v>1.5023380185895885</v>
      </c>
      <c r="AZ103" s="7"/>
      <c r="BA103" s="23"/>
      <c r="BB103" s="23"/>
      <c r="BC103" s="62">
        <f>SUM(BC99:BC102)</f>
        <v>22.112784168094954</v>
      </c>
      <c r="BD103" s="63">
        <f t="shared" ref="BD103:BE103" si="55">SUM(BD99:BD102)</f>
        <v>17.062539857417669</v>
      </c>
      <c r="BE103" s="63">
        <f t="shared" si="55"/>
        <v>27.163028478772233</v>
      </c>
      <c r="BF103" s="64">
        <f>BC103-BD103</f>
        <v>5.0502443106772859</v>
      </c>
      <c r="BG103" s="7"/>
      <c r="BH103" s="6"/>
      <c r="BI103" s="6"/>
      <c r="BJ103" s="62">
        <f>SUM(BJ99:BJ102)</f>
        <v>6.8652873883537469</v>
      </c>
      <c r="BK103" s="63">
        <f t="shared" ref="BK103:BL103" si="56">SUM(BK99:BK102)</f>
        <v>5.4853844177513489</v>
      </c>
      <c r="BL103" s="63">
        <f t="shared" si="56"/>
        <v>8.2451903589561439</v>
      </c>
      <c r="BM103" s="64">
        <f>BJ103-BK103</f>
        <v>1.379902970602398</v>
      </c>
      <c r="BN103" s="7"/>
      <c r="BO103" s="6"/>
      <c r="BP103" s="65"/>
      <c r="BQ103" s="62">
        <f>SUM(BQ99:BQ102)</f>
        <v>555.558934221497</v>
      </c>
      <c r="BR103" s="63">
        <f t="shared" ref="BR103:BS103" si="57">SUM(BR99:BR102)</f>
        <v>219.06158093333914</v>
      </c>
      <c r="BS103" s="63">
        <f t="shared" si="57"/>
        <v>892.05628750965479</v>
      </c>
      <c r="BT103" s="64">
        <f>BQ103-BR103</f>
        <v>336.49735328815785</v>
      </c>
      <c r="BU103" s="9"/>
      <c r="BV103" s="9"/>
      <c r="BW103" s="9"/>
      <c r="BX103" s="9"/>
      <c r="BY103" s="9"/>
    </row>
    <row r="104" spans="3:77" x14ac:dyDescent="0.25">
      <c r="C104" s="3"/>
      <c r="D104" s="2"/>
      <c r="E104" s="2"/>
      <c r="F104" s="66"/>
      <c r="G104" s="67"/>
      <c r="H104" s="67"/>
      <c r="I104" s="68"/>
      <c r="J104" s="3"/>
      <c r="K104" s="2"/>
      <c r="L104" s="2"/>
      <c r="M104" s="66"/>
      <c r="N104" s="67"/>
      <c r="O104" s="67"/>
      <c r="P104" s="68"/>
      <c r="Q104" s="3"/>
      <c r="R104" s="2"/>
      <c r="S104" s="2"/>
      <c r="T104" s="66"/>
      <c r="U104" s="67"/>
      <c r="V104" s="67"/>
      <c r="W104" s="68"/>
      <c r="X104" s="3"/>
      <c r="Y104" s="2"/>
      <c r="Z104" s="2"/>
      <c r="AA104" s="66"/>
      <c r="AB104" s="67"/>
      <c r="AC104" s="67"/>
      <c r="AD104" s="68"/>
      <c r="AE104" s="3"/>
      <c r="AF104" s="2"/>
      <c r="AG104" s="2"/>
      <c r="AH104" s="66"/>
      <c r="AI104" s="67"/>
      <c r="AJ104" s="67"/>
      <c r="AK104" s="68"/>
      <c r="AL104" s="3"/>
      <c r="AM104" s="2"/>
      <c r="AN104" s="2"/>
      <c r="AO104" s="66"/>
      <c r="AP104" s="67"/>
      <c r="AQ104" s="67"/>
      <c r="AR104" s="68"/>
      <c r="AS104" s="3"/>
      <c r="AT104" s="2"/>
      <c r="AU104" s="2"/>
      <c r="AV104" s="66"/>
      <c r="AW104" s="67"/>
      <c r="AX104" s="67"/>
      <c r="AY104" s="68"/>
      <c r="AZ104" s="3"/>
      <c r="BA104" s="2"/>
      <c r="BB104" s="2"/>
      <c r="BC104" s="66"/>
      <c r="BD104" s="67"/>
      <c r="BE104" s="67"/>
      <c r="BF104" s="68"/>
      <c r="BG104" s="3"/>
      <c r="BH104" s="2"/>
      <c r="BI104" s="2"/>
      <c r="BJ104" s="66"/>
      <c r="BK104" s="67"/>
      <c r="BL104" s="67"/>
      <c r="BM104" s="68"/>
      <c r="BN104" s="3"/>
      <c r="BO104" s="2"/>
      <c r="BP104" s="2"/>
      <c r="BQ104" s="66"/>
      <c r="BR104" s="67"/>
      <c r="BS104" s="67"/>
      <c r="BT104" s="68"/>
      <c r="BU104" s="9"/>
      <c r="BV104" s="9"/>
      <c r="BW104" s="9"/>
      <c r="BX104" s="9"/>
      <c r="BY104" s="9"/>
    </row>
    <row r="105" spans="3:77" x14ac:dyDescent="0.25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</row>
    <row r="106" spans="3:77" x14ac:dyDescent="0.25">
      <c r="C106" s="69" t="s">
        <v>36</v>
      </c>
      <c r="D106" s="70" t="s">
        <v>31</v>
      </c>
      <c r="E106" s="70" t="s">
        <v>34</v>
      </c>
      <c r="F106" s="70" t="s">
        <v>32</v>
      </c>
      <c r="G106" s="70" t="s">
        <v>33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</row>
    <row r="107" spans="3:77" x14ac:dyDescent="0.25">
      <c r="C107" t="s">
        <v>1</v>
      </c>
      <c r="D107" s="62">
        <v>14.592521290101034</v>
      </c>
      <c r="E107">
        <v>11.077625028715232</v>
      </c>
      <c r="F107" s="64">
        <v>18.107417551486833</v>
      </c>
      <c r="G107">
        <v>3.5148962613858021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</row>
    <row r="108" spans="3:77" x14ac:dyDescent="0.25">
      <c r="C108" t="s">
        <v>2</v>
      </c>
      <c r="D108" s="9">
        <v>18.246526714686496</v>
      </c>
      <c r="E108" s="9">
        <v>13.997406613231423</v>
      </c>
      <c r="F108" s="9">
        <v>22.495646816141569</v>
      </c>
      <c r="G108" s="9">
        <v>4.2491201014550732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</row>
    <row r="109" spans="3:77" x14ac:dyDescent="0.25">
      <c r="C109" t="s">
        <v>3</v>
      </c>
      <c r="D109" s="9">
        <v>25.352675241290932</v>
      </c>
      <c r="E109" s="9">
        <v>20.268715620269916</v>
      </c>
      <c r="F109" s="9">
        <v>30.436634862311948</v>
      </c>
      <c r="G109" s="9">
        <v>5.0839596210210161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</row>
    <row r="110" spans="3:77" x14ac:dyDescent="0.25">
      <c r="C110" t="s">
        <v>4</v>
      </c>
      <c r="D110" s="9">
        <v>11.664716429863928</v>
      </c>
      <c r="E110" s="9">
        <v>9.9144771123954687</v>
      </c>
      <c r="F110" s="9">
        <v>13.414955747332387</v>
      </c>
      <c r="G110" s="9">
        <v>1.7502393174684592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</row>
    <row r="111" spans="3:77" x14ac:dyDescent="0.25">
      <c r="C111" t="s">
        <v>18</v>
      </c>
      <c r="D111" s="9">
        <v>64.329851021248942</v>
      </c>
      <c r="E111" s="9">
        <v>50.520434107749296</v>
      </c>
      <c r="F111" s="9">
        <v>78.139267934748602</v>
      </c>
      <c r="G111" s="9">
        <v>13.809416913499646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</row>
    <row r="112" spans="3:77" x14ac:dyDescent="0.25">
      <c r="C112" t="s">
        <v>19</v>
      </c>
      <c r="D112" s="9">
        <v>74.355319317574853</v>
      </c>
      <c r="E112" s="9">
        <v>64.077825496596333</v>
      </c>
      <c r="F112" s="9">
        <v>84.632813138553388</v>
      </c>
      <c r="G112" s="9">
        <v>10.27749382097852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</row>
    <row r="113" spans="3:77" x14ac:dyDescent="0.25">
      <c r="C113" t="s">
        <v>20</v>
      </c>
      <c r="D113" s="9">
        <v>7.1420302427677553</v>
      </c>
      <c r="E113" s="9">
        <v>5.6396922241781668</v>
      </c>
      <c r="F113" s="9">
        <v>8.6443682613573465</v>
      </c>
      <c r="G113" s="9">
        <v>1.5023380185895885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</row>
    <row r="114" spans="3:77" x14ac:dyDescent="0.25">
      <c r="C114" t="s">
        <v>21</v>
      </c>
      <c r="D114" s="9">
        <v>22.112784168094954</v>
      </c>
      <c r="E114" s="9">
        <v>17.062539857417669</v>
      </c>
      <c r="F114" s="9">
        <v>27.163028478772233</v>
      </c>
      <c r="G114" s="9">
        <v>5.0502443106772859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</row>
    <row r="115" spans="3:77" x14ac:dyDescent="0.25">
      <c r="C115" t="s">
        <v>37</v>
      </c>
      <c r="D115" s="9">
        <v>6.8652873883537469</v>
      </c>
      <c r="E115" s="9">
        <v>5.4853844177513489</v>
      </c>
      <c r="F115" s="9">
        <v>8.2451903589561439</v>
      </c>
      <c r="G115" s="9">
        <v>1.379902970602398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</row>
    <row r="116" spans="3:77" x14ac:dyDescent="0.25">
      <c r="C116" t="s">
        <v>23</v>
      </c>
      <c r="D116" s="9">
        <v>555.558934221497</v>
      </c>
      <c r="E116" s="9">
        <v>219.06158093333914</v>
      </c>
      <c r="F116" s="9">
        <v>892.05628750965479</v>
      </c>
      <c r="G116" s="9">
        <v>336.49735328815785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</row>
    <row r="117" spans="3:77" x14ac:dyDescent="0.25"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8"/>
  <sheetViews>
    <sheetView topLeftCell="A76" zoomScale="80" zoomScaleNormal="80" zoomScalePageLayoutView="80" workbookViewId="0">
      <selection activeCell="C108" sqref="C108:G117"/>
    </sheetView>
  </sheetViews>
  <sheetFormatPr defaultColWidth="8.85546875" defaultRowHeight="15" x14ac:dyDescent="0.25"/>
  <cols>
    <col min="1" max="55" width="8.85546875" style="21"/>
    <col min="56" max="56" width="13" style="21" bestFit="1" customWidth="1"/>
    <col min="57" max="57" width="12" style="21" bestFit="1" customWidth="1"/>
    <col min="58" max="66" width="8.85546875" style="21"/>
    <col min="67" max="67" width="10.42578125" style="21" customWidth="1"/>
    <col min="68" max="73" width="8.85546875" style="21"/>
    <col min="74" max="74" width="11.140625" style="21" customWidth="1"/>
    <col min="75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</v>
      </c>
      <c r="F4" s="12">
        <f t="shared" ref="F4:F18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18" si="1">K4-E4</f>
        <v>13.02</v>
      </c>
      <c r="M4" s="12">
        <f t="shared" ref="M4:M18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8">
        <f t="shared" ref="S4:S36" si="3">R4-E4</f>
        <v>10.899999999999999</v>
      </c>
      <c r="T4" s="8">
        <f t="shared" ref="T4:T36" si="4">2^-S4</f>
        <v>5.2332688600404981E-4</v>
      </c>
      <c r="U4" s="8">
        <f>AVERAGE(T4:T6)</f>
        <v>5.4448777255987129E-4</v>
      </c>
      <c r="V4" s="8">
        <f>STDEV(T4:T6)</f>
        <v>1.1343373948032727E-4</v>
      </c>
      <c r="W4" s="6">
        <v>1</v>
      </c>
      <c r="X4" s="5">
        <f>V4/U4</f>
        <v>0.20833110530109145</v>
      </c>
      <c r="Y4" s="11">
        <v>27.4</v>
      </c>
      <c r="Z4" s="8">
        <f t="shared" ref="Z4:Z36" si="5">Y4-E4</f>
        <v>10.599999999999998</v>
      </c>
      <c r="AA4" s="8">
        <f t="shared" ref="AA4:AA36" si="6">2^-Z4</f>
        <v>6.4429097205707833E-4</v>
      </c>
      <c r="AB4" s="8">
        <f>AVERAGE(AA4:AA6)</f>
        <v>6.4994117780023885E-4</v>
      </c>
      <c r="AC4" s="8">
        <f>STDEV(AA4:AA6)</f>
        <v>7.2264600685296803E-5</v>
      </c>
      <c r="AD4" s="6">
        <v>1</v>
      </c>
      <c r="AE4" s="5">
        <f>AC4/AB4</f>
        <v>0.11118637063415533</v>
      </c>
      <c r="AF4" s="11">
        <v>26.45</v>
      </c>
      <c r="AG4" s="8">
        <f t="shared" ref="AG4:AG36" si="7">AF4-E4</f>
        <v>9.6499999999999986</v>
      </c>
      <c r="AH4" s="8">
        <f t="shared" ref="AH4:AH36" si="8">2^-AG4</f>
        <v>1.2446881126164688E-3</v>
      </c>
      <c r="AI4" s="8">
        <f>AVERAGE(AH4:AH6)</f>
        <v>1.2822186031336902E-3</v>
      </c>
      <c r="AJ4" s="8">
        <f>STDEV(AH4:AH6)</f>
        <v>1.8213168414494917E-4</v>
      </c>
      <c r="AK4" s="6">
        <v>1</v>
      </c>
      <c r="AL4" s="5">
        <f>AJ4/AI4</f>
        <v>0.14204417538462374</v>
      </c>
      <c r="AM4" s="11">
        <v>24.66</v>
      </c>
      <c r="AN4" s="8">
        <f t="shared" ref="AN4:AN36" si="9">AM4-E4</f>
        <v>7.8599999999999994</v>
      </c>
      <c r="AO4" s="8">
        <f t="shared" ref="AO4:AO36" si="10">2^-AN4</f>
        <v>4.3043168588930121E-3</v>
      </c>
      <c r="AP4" s="8">
        <f>AVERAGE(AO4:AO6)</f>
        <v>6.1065500822321782E-3</v>
      </c>
      <c r="AQ4" s="8">
        <f>STDEV(AO4:AO6)</f>
        <v>4.6973810314430422E-3</v>
      </c>
      <c r="AR4" s="6">
        <v>1</v>
      </c>
      <c r="AS4" s="5">
        <f>AQ4/AP4</f>
        <v>0.76923647037804521</v>
      </c>
      <c r="AT4" s="11">
        <v>23.95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7.3367314347690948E-3</v>
      </c>
      <c r="AX4" s="8">
        <f>STDEV(AV4:AV6)</f>
        <v>1.0376280663108562E-3</v>
      </c>
      <c r="AY4" s="6">
        <v>1</v>
      </c>
      <c r="AZ4" s="5">
        <f>AX4/AW4</f>
        <v>0.14142920120988631</v>
      </c>
      <c r="BA4" s="11">
        <v>33.44</v>
      </c>
      <c r="BB4" s="8">
        <f t="shared" ref="BB4:BB36" si="13">BA4-E4</f>
        <v>16.639999999999997</v>
      </c>
      <c r="BC4" s="8">
        <f t="shared" ref="BC4:BC36" si="14">2^-BB4</f>
        <v>9.7917625241310716E-6</v>
      </c>
      <c r="BD4" s="8">
        <f>AVERAGE(BC4:BC6)</f>
        <v>9.8556709480286572E-6</v>
      </c>
      <c r="BE4" s="8">
        <f>STDEV(BC4:BC6)</f>
        <v>1.5974552104162636E-6</v>
      </c>
      <c r="BF4" s="6">
        <v>1</v>
      </c>
      <c r="BG4" s="5">
        <f>BE4/BD4</f>
        <v>0.16208487670094024</v>
      </c>
      <c r="BH4" s="11">
        <v>29.17</v>
      </c>
      <c r="BI4" s="8">
        <f t="shared" ref="BI4:BI36" si="15">BH4-E4</f>
        <v>12.370000000000001</v>
      </c>
      <c r="BJ4" s="8">
        <f t="shared" ref="BJ4:BJ36" si="16">2^-BI4</f>
        <v>1.8891174237577979E-4</v>
      </c>
      <c r="BK4" s="8">
        <f>AVERAGE(BJ4:BJ6)</f>
        <v>1.9069742553750184E-4</v>
      </c>
      <c r="BL4" s="8">
        <f>STDEV(BJ4:BJ6)</f>
        <v>4.2730832470185319E-6</v>
      </c>
      <c r="BM4" s="6">
        <v>1</v>
      </c>
      <c r="BN4" s="5">
        <f>BL4/BK4</f>
        <v>2.2407660905617226E-2</v>
      </c>
      <c r="BO4" s="11">
        <v>27.22</v>
      </c>
      <c r="BP4" s="8">
        <f t="shared" ref="BP4:BP36" si="17">BO4-E4</f>
        <v>10.419999999999998</v>
      </c>
      <c r="BQ4" s="8">
        <f t="shared" ref="BQ4:BQ36" si="18">2^-BP4</f>
        <v>7.2990685968502944E-4</v>
      </c>
      <c r="BR4" s="8">
        <f>AVERAGE(BQ4:BQ6)</f>
        <v>8.8874140364847334E-4</v>
      </c>
      <c r="BS4" s="8">
        <f>STDEV(BQ4:BQ6)</f>
        <v>4.2617869681707327E-4</v>
      </c>
      <c r="BT4" s="6">
        <v>1</v>
      </c>
      <c r="BU4" s="5">
        <f>BS4/BR4</f>
        <v>0.47953059806544251</v>
      </c>
      <c r="BV4" s="54">
        <v>43</v>
      </c>
      <c r="BW4" s="8">
        <f>BV4-E4</f>
        <v>26.2</v>
      </c>
      <c r="BX4" s="8">
        <f t="shared" ref="BX4:BX36" si="19">2^-BW4</f>
        <v>1.2972214271070416E-8</v>
      </c>
      <c r="BY4" s="8">
        <f>AVERAGE(BX4:BX6)</f>
        <v>2.8325639187796266E-8</v>
      </c>
      <c r="BZ4" s="8">
        <f>STDEV(BX4:BX6)</f>
        <v>2.1277123323077708E-8</v>
      </c>
      <c r="CA4" s="6">
        <v>1</v>
      </c>
      <c r="CB4" s="5">
        <f>BZ4/BY4</f>
        <v>0.75116127766834928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55">
        <v>42.49</v>
      </c>
      <c r="BW5" s="8">
        <f t="shared" ref="BW5:BW36" si="20">BV5-E5</f>
        <v>25.62</v>
      </c>
      <c r="BX5" s="8">
        <f t="shared" si="19"/>
        <v>1.9391504756241027E-8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3">
        <v>27.2</v>
      </c>
      <c r="Z6" s="8">
        <f t="shared" si="5"/>
        <v>10.43</v>
      </c>
      <c r="AA6" s="8">
        <f t="shared" si="6"/>
        <v>7.2486502472121541E-4</v>
      </c>
      <c r="AB6" s="8"/>
      <c r="AC6" s="8"/>
      <c r="AD6" s="6"/>
      <c r="AE6" s="5"/>
      <c r="AF6" s="3">
        <v>26.17</v>
      </c>
      <c r="AG6" s="8">
        <f t="shared" si="7"/>
        <v>9.4000000000000021</v>
      </c>
      <c r="AH6" s="8">
        <f t="shared" si="8"/>
        <v>1.4801919594828095E-3</v>
      </c>
      <c r="AI6" s="8"/>
      <c r="AJ6" s="8"/>
      <c r="AK6" s="6"/>
      <c r="AL6" s="5"/>
      <c r="AM6" s="3">
        <v>23.22</v>
      </c>
      <c r="AN6" s="8">
        <f t="shared" si="9"/>
        <v>6.4499999999999993</v>
      </c>
      <c r="AO6" s="8">
        <f t="shared" si="10"/>
        <v>1.1438169499575207E-2</v>
      </c>
      <c r="AP6" s="8"/>
      <c r="AQ6" s="8"/>
      <c r="AR6" s="6"/>
      <c r="AS6" s="5"/>
      <c r="AT6" s="3">
        <v>23.65</v>
      </c>
      <c r="AU6" s="8">
        <f t="shared" si="11"/>
        <v>6.879999999999999</v>
      </c>
      <c r="AV6" s="8">
        <f t="shared" si="12"/>
        <v>8.4901161134848368E-3</v>
      </c>
      <c r="AW6" s="8"/>
      <c r="AX6" s="8"/>
      <c r="AY6" s="6"/>
      <c r="AZ6" s="5"/>
      <c r="BA6" s="3">
        <v>33.18</v>
      </c>
      <c r="BB6" s="8">
        <f t="shared" si="13"/>
        <v>16.41</v>
      </c>
      <c r="BC6" s="8">
        <f t="shared" si="14"/>
        <v>1.1484121302879857E-5</v>
      </c>
      <c r="BD6" s="8"/>
      <c r="BE6" s="8"/>
      <c r="BF6" s="6"/>
      <c r="BG6" s="5"/>
      <c r="BH6" s="3">
        <v>29.15</v>
      </c>
      <c r="BI6" s="8">
        <f t="shared" si="15"/>
        <v>12.379999999999999</v>
      </c>
      <c r="BJ6" s="8">
        <f t="shared" si="16"/>
        <v>1.8760683365332204E-4</v>
      </c>
      <c r="BK6" s="8"/>
      <c r="BL6" s="8"/>
      <c r="BM6" s="6"/>
      <c r="BN6" s="5"/>
      <c r="BO6" s="3">
        <v>26.28</v>
      </c>
      <c r="BP6" s="8">
        <f t="shared" si="17"/>
        <v>9.5100000000000016</v>
      </c>
      <c r="BQ6" s="8">
        <f t="shared" si="18"/>
        <v>1.3715281989628864E-3</v>
      </c>
      <c r="BR6" s="8"/>
      <c r="BS6" s="8"/>
      <c r="BT6" s="6"/>
      <c r="BU6" s="5"/>
      <c r="BV6" s="56">
        <v>40.950000000000003</v>
      </c>
      <c r="BW6" s="8">
        <f t="shared" si="20"/>
        <v>24.180000000000003</v>
      </c>
      <c r="BX6" s="8">
        <f t="shared" si="19"/>
        <v>5.2613198536077345E-8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1.0165954517714535</v>
      </c>
      <c r="J7" s="5">
        <f>((H7/G7)^2+(H19/G19)^2)^0.5*I7</f>
        <v>9.6419101055584766E-2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0.93356003808864485</v>
      </c>
      <c r="Q7" s="5">
        <f>((O7/N7)^2+(O19/N19)^2)^0.5*P7</f>
        <v>0.41187771359021913</v>
      </c>
      <c r="R7" s="7">
        <v>27.06</v>
      </c>
      <c r="S7" s="12">
        <f t="shared" si="3"/>
        <v>10.73</v>
      </c>
      <c r="T7" s="12">
        <f t="shared" si="4"/>
        <v>5.8877335336462912E-4</v>
      </c>
      <c r="U7" s="12">
        <f>AVERAGE(T7:T9)</f>
        <v>8.6877863376453928E-4</v>
      </c>
      <c r="V7" s="12">
        <f>STDEV(T7:T9)</f>
        <v>2.7450689575280195E-4</v>
      </c>
      <c r="W7" s="14">
        <f>U19/U7</f>
        <v>1.0836958292192054</v>
      </c>
      <c r="X7" s="15">
        <f>((V7/U7)^2+(V19/U19)^2)^0.5*W7</f>
        <v>0.41138030330231684</v>
      </c>
      <c r="Y7" s="7">
        <v>27.57</v>
      </c>
      <c r="Z7" s="16">
        <f t="shared" si="5"/>
        <v>11.240000000000002</v>
      </c>
      <c r="AA7" s="12">
        <f t="shared" si="6"/>
        <v>4.1344985955201472E-4</v>
      </c>
      <c r="AB7" s="12">
        <f>AVERAGE(AA7:AA9)</f>
        <v>5.4954774717821519E-4</v>
      </c>
      <c r="AC7" s="12">
        <f>STDEV(AA7:AA9)</f>
        <v>1.699942705108424E-4</v>
      </c>
      <c r="AD7" s="14">
        <f>AB19/AB7</f>
        <v>1.1925386291754947</v>
      </c>
      <c r="AE7" s="15">
        <f>((AC7/AB7)^2+(AC19/AB19)^2)^0.5*AD7</f>
        <v>0.51815871575025263</v>
      </c>
      <c r="AF7" s="7">
        <v>27.18</v>
      </c>
      <c r="AG7" s="12">
        <f t="shared" si="7"/>
        <v>10.850000000000001</v>
      </c>
      <c r="AH7" s="12">
        <f t="shared" si="8"/>
        <v>5.4178196878312715E-4</v>
      </c>
      <c r="AI7" s="12">
        <f>AVERAGE(AH7:AH9)</f>
        <v>5.73873576648201E-4</v>
      </c>
      <c r="AJ7" s="12">
        <f>STDEV(AH7:AH9)</f>
        <v>4.6078383479191491E-5</v>
      </c>
      <c r="AK7" s="14">
        <f>AI19/AI7</f>
        <v>1.052123999923406</v>
      </c>
      <c r="AL7" s="15">
        <f>((AJ7/AI7)^2+(AJ19/AI19)^2)^0.5*AK7</f>
        <v>0.20481410663001504</v>
      </c>
      <c r="AM7" s="7">
        <v>24.47</v>
      </c>
      <c r="AN7" s="12">
        <f t="shared" si="9"/>
        <v>8.14</v>
      </c>
      <c r="AO7" s="12">
        <f t="shared" si="10"/>
        <v>3.5449967004576597E-3</v>
      </c>
      <c r="AP7" s="12">
        <f>AVERAGE(AO7:AO9)</f>
        <v>4.2007942405227127E-3</v>
      </c>
      <c r="AQ7" s="12">
        <f>STDEV(AO7:AO9)</f>
        <v>7.4664357385812482E-4</v>
      </c>
      <c r="AR7" s="14">
        <f>AP19/AP7</f>
        <v>0.75377219763718784</v>
      </c>
      <c r="AS7" s="15">
        <f>((AQ7/AP7)^2+(AQ19/AP19)^2)^0.5*AR7</f>
        <v>0.18278585832987204</v>
      </c>
      <c r="AT7" s="7">
        <v>23.36</v>
      </c>
      <c r="AU7" s="12">
        <f t="shared" si="11"/>
        <v>7.0300000000000011</v>
      </c>
      <c r="AV7" s="12">
        <f t="shared" si="12"/>
        <v>7.6517210748978624E-3</v>
      </c>
      <c r="AW7" s="12">
        <f>AVERAGE(AV7:AV9)</f>
        <v>8.6865187385954442E-3</v>
      </c>
      <c r="AX7" s="12">
        <f>STDEV(AV7:AV9)</f>
        <v>9.8733504324673106E-4</v>
      </c>
      <c r="AY7" s="14">
        <f>AW19/AW7</f>
        <v>0.8655219369906999</v>
      </c>
      <c r="AZ7" s="15">
        <f>((AX7/AW7)^2+(AX19/AW19)^2)^0.5*AY7</f>
        <v>0.10821906706978564</v>
      </c>
      <c r="BA7" s="7">
        <v>32.99</v>
      </c>
      <c r="BB7" s="12">
        <f t="shared" si="13"/>
        <v>16.660000000000004</v>
      </c>
      <c r="BC7" s="12">
        <f t="shared" si="14"/>
        <v>9.6569564359304518E-6</v>
      </c>
      <c r="BD7" s="12">
        <f>AVERAGE(BC7:BC9)</f>
        <v>9.2131333210792213E-6</v>
      </c>
      <c r="BE7" s="12">
        <f>STDEV(BC7:BC9)</f>
        <v>6.048311940709175E-7</v>
      </c>
      <c r="BF7" s="14">
        <f>BD19/BD7</f>
        <v>0.73889080351178338</v>
      </c>
      <c r="BG7" s="15">
        <f>((BE7/BD7)^2+(BE19/BD19)^2)^0.5*BF7</f>
        <v>0.25597120965481313</v>
      </c>
      <c r="BH7" s="7">
        <v>28.52</v>
      </c>
      <c r="BI7" s="12">
        <f t="shared" si="15"/>
        <v>12.190000000000001</v>
      </c>
      <c r="BJ7" s="12">
        <f t="shared" si="16"/>
        <v>2.1401506868067263E-4</v>
      </c>
      <c r="BK7" s="12">
        <f>AVERAGE(BJ7:BJ9)</f>
        <v>2.2989153634415493E-4</v>
      </c>
      <c r="BL7" s="12">
        <f>STDEV(BJ7:BJ9)</f>
        <v>1.904248620586774E-5</v>
      </c>
      <c r="BM7" s="14">
        <f>BK19/BK7</f>
        <v>0.70579786007435463</v>
      </c>
      <c r="BN7" s="15">
        <f>((BL7/BK7)^2+(BL19/BK19)^2)^0.5*BM7</f>
        <v>0.16364065074080458</v>
      </c>
      <c r="BO7" s="7">
        <v>27.52</v>
      </c>
      <c r="BP7" s="12">
        <f t="shared" si="17"/>
        <v>11.190000000000001</v>
      </c>
      <c r="BQ7" s="12">
        <f t="shared" si="18"/>
        <v>4.2803013736134493E-4</v>
      </c>
      <c r="BR7" s="12">
        <f>AVERAGE(BQ7:BQ9)</f>
        <v>5.0150766099416142E-4</v>
      </c>
      <c r="BS7" s="12">
        <f>STDEV(BQ7:BQ9)</f>
        <v>6.5359027210703047E-5</v>
      </c>
      <c r="BT7" s="14">
        <f>BR19/BR7</f>
        <v>0.98205137079044924</v>
      </c>
      <c r="BU7" s="15">
        <f>((BS7/BR7)^2+(BS19/BR19)^2)^0.5*BT7</f>
        <v>0.21484574028466283</v>
      </c>
      <c r="BV7" s="54">
        <v>40.11</v>
      </c>
      <c r="BW7" s="8">
        <f t="shared" si="20"/>
        <v>23.78</v>
      </c>
      <c r="BX7" s="12">
        <f t="shared" si="19"/>
        <v>6.9423531679418924E-8</v>
      </c>
      <c r="BY7" s="12">
        <f>AVERAGE(BX7:BX9)</f>
        <v>4.2736378027325271E-8</v>
      </c>
      <c r="BZ7" s="12">
        <f>STDEV(BX7:BX9)</f>
        <v>3.036654178334616E-8</v>
      </c>
      <c r="CA7" s="14">
        <f>BY19/BY7</f>
        <v>0.70629546240868157</v>
      </c>
      <c r="CB7" s="15">
        <f>((BZ7/BY7)^2+(BZ19/BY19)^2)^0.5*CA7</f>
        <v>0.61240413570769536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55">
        <v>40.67</v>
      </c>
      <c r="BW8" s="8">
        <f t="shared" si="20"/>
        <v>24.28</v>
      </c>
      <c r="BX8" s="8">
        <f t="shared" si="19"/>
        <v>4.9089850024436355E-8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55">
        <v>43</v>
      </c>
      <c r="BW9" s="8">
        <f t="shared" si="20"/>
        <v>26.62</v>
      </c>
      <c r="BX9" s="8">
        <f t="shared" si="19"/>
        <v>9.6957523781205303E-9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0.79969678495414342</v>
      </c>
      <c r="J10" s="5">
        <f>((H10/G10)^2+(H22/G22)^2)^0.5*I10</f>
        <v>0.18586609221329978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0.88646691519083631</v>
      </c>
      <c r="Q10" s="5">
        <f>((O10/N10)^2+(O22/N22)^2)^0.5*P10</f>
        <v>0.18919261782624577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0.54207340759897094</v>
      </c>
      <c r="X10" s="5">
        <f>((V10/U10)^2+(V22/U22)^2)^0.5*W10</f>
        <v>6.5117618393341112E-2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0.58727630144518794</v>
      </c>
      <c r="AE10" s="5">
        <f>((AC10/AB10)^2+(AC22/AB22)^2)^0.5*AD10</f>
        <v>9.9815996369826562E-2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1.0542013467878959</v>
      </c>
      <c r="AL10" s="5">
        <f>((AJ10/AI10)^2+(AJ22/AI22)^2)^0.5*AK10</f>
        <v>0.16099410797216515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0.52120749902730068</v>
      </c>
      <c r="AS10" s="5">
        <f>((AQ10/AP10)^2+(AQ22/AP22)^2)^0.5*AR10</f>
        <v>8.0128529376737784E-2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0.55949205678190861</v>
      </c>
      <c r="AZ10" s="5">
        <f>((AX10/AW10)^2+(AX22/AW22)^2)^0.5*AY10</f>
        <v>6.8583589865959388E-2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0.87719126939634895</v>
      </c>
      <c r="BG10" s="5">
        <f>((BE10/BD10)^2+(BE22/BD22)^2)^0.5*BF10</f>
        <v>0.1622866448585025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1.3951394224220175</v>
      </c>
      <c r="BN10" s="5">
        <f>((BL10/BK10)^2+(BL22/BK22)^2)^0.5*BM10</f>
        <v>0.38745018470713039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1.3978117129600449</v>
      </c>
      <c r="BU10" s="5">
        <f>((BS10/BR10)^2+(BS22/BR22)^2)^0.5*BT10</f>
        <v>0.19073651254216559</v>
      </c>
      <c r="BV10" s="55">
        <v>40.72</v>
      </c>
      <c r="BW10" s="8">
        <f t="shared" si="20"/>
        <v>24.369999999999997</v>
      </c>
      <c r="BX10" s="8">
        <f t="shared" si="19"/>
        <v>4.6121030853461983E-8</v>
      </c>
      <c r="BY10" s="8">
        <f>AVERAGE(BX10:BX12)</f>
        <v>6.1879483504771457E-8</v>
      </c>
      <c r="BZ10" s="8">
        <f>STDEV(BX10:BX12)</f>
        <v>1.4119996944573286E-8</v>
      </c>
      <c r="CA10" s="6">
        <f>BY22/BY10</f>
        <v>1.1330941007338653</v>
      </c>
      <c r="CB10" s="5">
        <f>((BZ10/BY10)^2+(BZ22/BY22)^2)^0.5*CA10</f>
        <v>0.64040485110679035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55">
        <v>40.049999999999997</v>
      </c>
      <c r="BW11" s="8">
        <f t="shared" si="20"/>
        <v>23.699999999999996</v>
      </c>
      <c r="BX11" s="8">
        <f t="shared" si="19"/>
        <v>7.3381925424630726E-8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55">
        <v>40.11</v>
      </c>
      <c r="BW12" s="8">
        <f t="shared" si="20"/>
        <v>23.849999999999998</v>
      </c>
      <c r="BX12" s="8">
        <f t="shared" si="19"/>
        <v>6.6135494236221681E-8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0.83813178245205744</v>
      </c>
      <c r="J13" s="5">
        <f>((H13/G13)^2+(H25/G25)^2)^0.5*I13</f>
        <v>0.23627480815748356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6.6111806550285146E-2</v>
      </c>
      <c r="Q13" s="5">
        <f>((O13/N13)^2+(O25/N25)^2)^0.5*P13</f>
        <v>1.5287116762012606E-2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0.97782533995846554</v>
      </c>
      <c r="X13" s="5">
        <f>((V13/U13)^2+(V25/U25)^2)^0.5*W13</f>
        <v>0.2439537071268825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0.21748481480333895</v>
      </c>
      <c r="AE13" s="5">
        <f>((AC13/AB13)^2+(AC25/AB25)^2)^0.5*AD13</f>
        <v>2.0196928169657718E-2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0.43030914420309135</v>
      </c>
      <c r="AL13" s="5">
        <f>((AJ13/AI13)^2+(AJ25/AI25)^2)^0.5*AK13</f>
        <v>0.1363380424684266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3.3333644985631738E-2</v>
      </c>
      <c r="AS13" s="5">
        <f>((AQ13/AP13)^2+(AQ25/AP25)^2)^0.5*AR13</f>
        <v>1.1951402956037353E-2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3.8020434186870095E-2</v>
      </c>
      <c r="AZ13" s="5">
        <f>((AX13/AW13)^2+(AX25/AW25)^2)^0.5*AY13</f>
        <v>1.255436134692855E-2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0.80514836935486267</v>
      </c>
      <c r="BG13" s="5">
        <f>((BE13/BD13)^2+(BE25/BD25)^2)^0.5*BF13</f>
        <v>0.54217876102773355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1.5861397426080874</v>
      </c>
      <c r="BN13" s="5">
        <f>((BL13/BK13)^2+(BL25/BK25)^2)^0.5*BM13</f>
        <v>0.36395559449312348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0.29096448148549503</v>
      </c>
      <c r="BU13" s="5">
        <f>((BS13/BR13)^2+(BS25/BR25)^2)^0.5*BT13</f>
        <v>0.10371090337660482</v>
      </c>
      <c r="BV13" s="55">
        <v>31.08</v>
      </c>
      <c r="BW13" s="8">
        <f t="shared" si="20"/>
        <v>14.75</v>
      </c>
      <c r="BX13" s="8">
        <f t="shared" si="19"/>
        <v>3.6291721038901432E-5</v>
      </c>
      <c r="BY13" s="8">
        <f>AVERAGE(BX13:BX15)</f>
        <v>5.0584379122517311E-5</v>
      </c>
      <c r="BZ13" s="8">
        <f>STDEV(BX13:BX15)</f>
        <v>1.8211881398241965E-5</v>
      </c>
      <c r="CA13" s="6">
        <f>BY25/BY13</f>
        <v>2.0123139511377414E-3</v>
      </c>
      <c r="CB13" s="5">
        <f>((BZ13/BY13)^2+(BZ25/BY25)^2)^0.5*CA13</f>
        <v>8.1396388275483387E-4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55">
        <v>30.66</v>
      </c>
      <c r="BW14" s="8">
        <f t="shared" si="20"/>
        <v>14.46</v>
      </c>
      <c r="BX14" s="8">
        <f t="shared" si="19"/>
        <v>4.4371719888925448E-5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55">
        <v>30.21</v>
      </c>
      <c r="BW15" s="8">
        <f t="shared" si="20"/>
        <v>13.780000000000001</v>
      </c>
      <c r="BX15" s="8">
        <f t="shared" si="19"/>
        <v>7.1089696439725032E-5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0.97829859813846631</v>
      </c>
      <c r="J16" s="5">
        <f>((H16/G16)^2+(H28/G28)^2)^0.5*I16</f>
        <v>7.0885377376444195E-2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1.2958011214648053</v>
      </c>
      <c r="Q16" s="5">
        <f>((O16/N16)^2+(O28/N28)^2)^0.5*P16</f>
        <v>0.38755373007378063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1.0507486528677772</v>
      </c>
      <c r="X16" s="5">
        <f>((V16/U16)^2+(V28/U28)^2)^0.5*W16</f>
        <v>0.32461467685596279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0.77477889590329418</v>
      </c>
      <c r="AE16" s="5">
        <f>((AC16/AB16)^2+(AC28/AB28)^2)^0.5*AD16</f>
        <v>9.100131926652491E-2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1.0070042639000907</v>
      </c>
      <c r="AL16" s="5">
        <f>((AJ16/AI16)^2+(AJ28/AI28)^2)^0.5*AK16</f>
        <v>2.3214832521315881E-2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AVERAGE(AO16:AO18)</f>
        <v>5.7726798688832294E-3</v>
      </c>
      <c r="AQ16" s="8">
        <f>STDEV(AO16:AO18)</f>
        <v>9.2829469311328747E-5</v>
      </c>
      <c r="AR16" s="6">
        <f>AP28/AP16</f>
        <v>0.77341633622598716</v>
      </c>
      <c r="AS16" s="5">
        <f>((AQ16/AP16)^2+(AQ28/AP28)^2)^0.5*AR16</f>
        <v>0.16753483906423861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0.68169245142953749</v>
      </c>
      <c r="AZ16" s="5">
        <f>((AX16/AW16)^2+(AX28/AW28)^2)^0.5*AY16</f>
        <v>9.0833468825421718E-2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0.86755571696914691</v>
      </c>
      <c r="BG16" s="5">
        <f>((BE16/BD16)^2+(BE28/BD28)^2)^0.5*BF16</f>
        <v>9.9487178391457043E-2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1.4171581422427204</v>
      </c>
      <c r="BN16" s="5">
        <f>((BL16/BK16)^2+(BL28/BK28)^2)^0.5*BM16</f>
        <v>0.21850749969951058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0.6846325272125291</v>
      </c>
      <c r="BU16" s="5">
        <f>((BS16/BR16)^2+(BS28/BR28)^2)^0.5*BT16</f>
        <v>5.959644327498579E-2</v>
      </c>
      <c r="BV16" s="55">
        <v>41.15</v>
      </c>
      <c r="BW16" s="8">
        <f t="shared" si="20"/>
        <v>24.65</v>
      </c>
      <c r="BX16" s="8">
        <f t="shared" si="19"/>
        <v>3.7984866718031864E-8</v>
      </c>
      <c r="BY16" s="8">
        <f>AVERAGE(BX16:BX18)</f>
        <v>8.044900194646114E-8</v>
      </c>
      <c r="BZ16" s="8">
        <f>STDEV(BX16:BX18)</f>
        <v>3.688286717107185E-8</v>
      </c>
      <c r="CA16" s="6">
        <f>BY28/BY16</f>
        <v>1.7378283317712084</v>
      </c>
      <c r="CB16" s="5">
        <f>((BZ16/BY16)^2+(BZ28/BY28)^2)^0.5*CA16</f>
        <v>1.3277695528472231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55">
        <v>39.799999999999997</v>
      </c>
      <c r="BW17" s="8">
        <f t="shared" si="20"/>
        <v>23.189999999999998</v>
      </c>
      <c r="BX17" s="8">
        <f t="shared" si="19"/>
        <v>1.0449954525423497E-7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2">
        <f t="shared" si="3"/>
        <v>9.6199999999999974</v>
      </c>
      <c r="T18" s="2">
        <f t="shared" si="4"/>
        <v>1.2708416557050159E-3</v>
      </c>
      <c r="U18" s="2"/>
      <c r="V18" s="2"/>
      <c r="W18" s="2"/>
      <c r="X18" s="1"/>
      <c r="Y18" s="7">
        <v>26.41</v>
      </c>
      <c r="Z18" s="2">
        <f t="shared" si="5"/>
        <v>9.9899999999999984</v>
      </c>
      <c r="AA18" s="2">
        <f t="shared" si="6"/>
        <v>9.8335502935226562E-4</v>
      </c>
      <c r="AB18" s="2"/>
      <c r="AC18" s="2"/>
      <c r="AD18" s="2"/>
      <c r="AE18" s="1"/>
      <c r="AF18" s="7">
        <v>26.46</v>
      </c>
      <c r="AG18" s="2">
        <f t="shared" si="7"/>
        <v>10.039999999999999</v>
      </c>
      <c r="AH18" s="2">
        <f t="shared" si="8"/>
        <v>9.4985834708231063E-4</v>
      </c>
      <c r="AI18" s="2"/>
      <c r="AJ18" s="2"/>
      <c r="AK18" s="2"/>
      <c r="AL18" s="1"/>
      <c r="AM18" s="7">
        <v>23.87</v>
      </c>
      <c r="AN18" s="2">
        <f t="shared" si="9"/>
        <v>7.4499999999999993</v>
      </c>
      <c r="AO18" s="2">
        <f t="shared" si="10"/>
        <v>5.7190847497876037E-3</v>
      </c>
      <c r="AP18" s="2"/>
      <c r="AQ18" s="2"/>
      <c r="AR18" s="2"/>
      <c r="AS18" s="1"/>
      <c r="AT18" s="7">
        <v>22.34</v>
      </c>
      <c r="AU18" s="2">
        <f t="shared" si="11"/>
        <v>5.9199999999999982</v>
      </c>
      <c r="AV18" s="2">
        <f t="shared" si="12"/>
        <v>1.6515906883771594E-2</v>
      </c>
      <c r="AW18" s="2"/>
      <c r="AX18" s="2"/>
      <c r="AY18" s="2"/>
      <c r="AZ18" s="1"/>
      <c r="BA18" s="7">
        <v>33.630000000000003</v>
      </c>
      <c r="BB18" s="2">
        <f t="shared" si="13"/>
        <v>17.21</v>
      </c>
      <c r="BC18" s="2">
        <f t="shared" si="14"/>
        <v>6.5958956246022371E-6</v>
      </c>
      <c r="BD18" s="2"/>
      <c r="BE18" s="2"/>
      <c r="BF18" s="2"/>
      <c r="BG18" s="1"/>
      <c r="BH18" s="7">
        <v>28.36</v>
      </c>
      <c r="BI18" s="2">
        <f t="shared" si="15"/>
        <v>11.939999999999998</v>
      </c>
      <c r="BJ18" s="2">
        <f t="shared" si="16"/>
        <v>2.545082423928525E-4</v>
      </c>
      <c r="BK18" s="2"/>
      <c r="BL18" s="2"/>
      <c r="BM18" s="2"/>
      <c r="BN18" s="1"/>
      <c r="BO18" s="7">
        <v>25.43</v>
      </c>
      <c r="BP18" s="2">
        <f t="shared" si="17"/>
        <v>9.009999999999998</v>
      </c>
      <c r="BQ18" s="2">
        <f t="shared" si="18"/>
        <v>1.939633780150464E-3</v>
      </c>
      <c r="BR18" s="2"/>
      <c r="BS18" s="2"/>
      <c r="BT18" s="2"/>
      <c r="BU18" s="1"/>
      <c r="BV18" s="56">
        <v>39.69</v>
      </c>
      <c r="BW18" s="8">
        <f t="shared" si="20"/>
        <v>23.269999999999996</v>
      </c>
      <c r="BX18" s="2">
        <f t="shared" si="19"/>
        <v>9.8862593867116571E-8</v>
      </c>
      <c r="BY18" s="2"/>
      <c r="BZ18" s="2"/>
      <c r="CA18" s="2"/>
      <c r="CB18" s="1"/>
    </row>
    <row r="19" spans="2:80" x14ac:dyDescent="0.25">
      <c r="B19" s="8">
        <v>19</v>
      </c>
      <c r="C19" s="8" t="s">
        <v>13</v>
      </c>
      <c r="D19" s="8" t="s">
        <v>26</v>
      </c>
      <c r="E19" s="11">
        <v>16.2</v>
      </c>
      <c r="F19" s="12">
        <f t="shared" ref="F19:F30" si="21">2^-E19</f>
        <v>1.3283547413576118E-5</v>
      </c>
      <c r="G19" s="12">
        <f>AVERAGE(F19:F21)</f>
        <v>1.2032689492539561E-5</v>
      </c>
      <c r="H19" s="12">
        <f>STDEV(F19:F21)</f>
        <v>1.1089342846186743E-6</v>
      </c>
      <c r="I19" s="12"/>
      <c r="J19" s="13"/>
      <c r="K19" s="11">
        <v>27.63</v>
      </c>
      <c r="L19" s="12">
        <f t="shared" ref="L19:L36" si="22">K19-E19</f>
        <v>11.43</v>
      </c>
      <c r="M19" s="12">
        <f t="shared" ref="M19:M36" si="23">2^-L19</f>
        <v>3.6243251236060798E-4</v>
      </c>
      <c r="N19" s="12">
        <f>AVERAGE(M19:M21)</f>
        <v>4.8718158699227759E-4</v>
      </c>
      <c r="O19" s="12">
        <f>STDEV(M19:M21)</f>
        <v>1.0910450887941798E-4</v>
      </c>
      <c r="P19" s="12"/>
      <c r="Q19" s="13"/>
      <c r="R19" s="11">
        <v>26.53</v>
      </c>
      <c r="S19" s="12">
        <f t="shared" si="3"/>
        <v>10.330000000000002</v>
      </c>
      <c r="T19" s="12">
        <f t="shared" si="4"/>
        <v>7.7689109741691203E-4</v>
      </c>
      <c r="U19" s="12">
        <f>AVERAGE(T19:T21)</f>
        <v>9.4149178192539078E-4</v>
      </c>
      <c r="V19" s="12">
        <f>STDEV(T19:T21)</f>
        <v>1.9808609704633797E-4</v>
      </c>
      <c r="W19" s="12"/>
      <c r="X19" s="13"/>
      <c r="Y19" s="11">
        <v>27.06</v>
      </c>
      <c r="Z19" s="12">
        <f t="shared" si="5"/>
        <v>10.86</v>
      </c>
      <c r="AA19" s="12">
        <f t="shared" si="6"/>
        <v>5.3803960736162684E-4</v>
      </c>
      <c r="AB19" s="12">
        <f>AVERAGE(AA19:AA21)</f>
        <v>6.5535691708639007E-4</v>
      </c>
      <c r="AC19" s="12">
        <f>STDEV(AA19:AA21)</f>
        <v>1.999673159049054E-4</v>
      </c>
      <c r="AD19" s="12"/>
      <c r="AE19" s="13"/>
      <c r="AF19" s="11">
        <v>27.22</v>
      </c>
      <c r="AG19" s="12">
        <f t="shared" si="7"/>
        <v>11.02</v>
      </c>
      <c r="AH19" s="12">
        <f t="shared" si="8"/>
        <v>4.8155893774089816E-4</v>
      </c>
      <c r="AI19" s="12">
        <f>AVERAGE(AH19:AH21)</f>
        <v>6.0378616291345652E-4</v>
      </c>
      <c r="AJ19" s="12">
        <f>STDEV(AH19:AH21)</f>
        <v>1.0707340534834278E-4</v>
      </c>
      <c r="AK19" s="12"/>
      <c r="AL19" s="13"/>
      <c r="AM19" s="11">
        <v>24.79</v>
      </c>
      <c r="AN19" s="12">
        <f t="shared" si="9"/>
        <v>8.59</v>
      </c>
      <c r="AO19" s="12">
        <f t="shared" si="10"/>
        <v>2.5950894806572502E-3</v>
      </c>
      <c r="AP19" s="12">
        <f>AVERAGE(AO19:AO21)</f>
        <v>3.1664419065004466E-3</v>
      </c>
      <c r="AQ19" s="12">
        <f>STDEV(AO19:AO21)</f>
        <v>5.2234494380496127E-4</v>
      </c>
      <c r="AR19" s="12"/>
      <c r="AS19" s="13"/>
      <c r="AT19" s="11">
        <v>23.18</v>
      </c>
      <c r="AU19" s="12">
        <f t="shared" si="11"/>
        <v>6.98</v>
      </c>
      <c r="AV19" s="12">
        <f t="shared" si="12"/>
        <v>7.9215584358596023E-3</v>
      </c>
      <c r="AW19" s="12">
        <f>AVERAGE(AV19:AV21)</f>
        <v>7.5183725243351401E-3</v>
      </c>
      <c r="AX19" s="12">
        <f>STDEV(AV19:AV21)</f>
        <v>3.9168258112491443E-4</v>
      </c>
      <c r="AY19" s="12"/>
      <c r="AZ19" s="13"/>
      <c r="BA19" s="11">
        <v>33.96</v>
      </c>
      <c r="BB19" s="12">
        <f t="shared" si="13"/>
        <v>17.760000000000002</v>
      </c>
      <c r="BC19" s="12">
        <f t="shared" si="14"/>
        <v>4.5051294762784189E-6</v>
      </c>
      <c r="BD19" s="12">
        <f>AVERAGE(BC19:BC21)</f>
        <v>6.807499482473411E-6</v>
      </c>
      <c r="BE19" s="12">
        <f>STDEV(BC19:BC21)</f>
        <v>2.3155649004694638E-6</v>
      </c>
      <c r="BF19" s="12"/>
      <c r="BG19" s="13"/>
      <c r="BH19" s="11">
        <v>29.17</v>
      </c>
      <c r="BI19" s="12">
        <f t="shared" si="15"/>
        <v>12.970000000000002</v>
      </c>
      <c r="BJ19" s="12">
        <f t="shared" si="16"/>
        <v>1.2463526925136621E-4</v>
      </c>
      <c r="BK19" s="12">
        <f>AVERAGE(BJ19:BJ21)</f>
        <v>1.6225695440091027E-4</v>
      </c>
      <c r="BL19" s="12">
        <f>STDEV(BJ19:BJ21)</f>
        <v>3.5136830035571116E-5</v>
      </c>
      <c r="BM19" s="12"/>
      <c r="BN19" s="13"/>
      <c r="BO19" s="11">
        <v>27.5</v>
      </c>
      <c r="BP19" s="12">
        <f t="shared" si="17"/>
        <v>11.3</v>
      </c>
      <c r="BQ19" s="12">
        <f t="shared" si="18"/>
        <v>3.966076154083181E-4</v>
      </c>
      <c r="BR19" s="12">
        <f>AVERAGE(BQ19:BQ21)</f>
        <v>4.9250628594122814E-4</v>
      </c>
      <c r="BS19" s="12">
        <f>STDEV(BQ19:BQ21)</f>
        <v>8.6542111095027098E-5</v>
      </c>
      <c r="BT19" s="12"/>
      <c r="BU19" s="13"/>
      <c r="BV19" s="11">
        <v>41.77</v>
      </c>
      <c r="BW19" s="8">
        <f t="shared" si="20"/>
        <v>25.570000000000004</v>
      </c>
      <c r="BX19" s="12">
        <f t="shared" si="19"/>
        <v>2.007534469463955E-8</v>
      </c>
      <c r="BY19" s="12">
        <f>AVERAGE(BX19:BX21)</f>
        <v>3.0184509880481922E-8</v>
      </c>
      <c r="BZ19" s="12">
        <f>STDEV(BX19:BX21)</f>
        <v>1.4998805100664309E-8</v>
      </c>
      <c r="CA19" s="12"/>
      <c r="CB19" s="13"/>
    </row>
    <row r="20" spans="2:80" x14ac:dyDescent="0.25">
      <c r="B20" s="8">
        <v>20</v>
      </c>
      <c r="C20" s="8" t="s">
        <v>13</v>
      </c>
      <c r="D20" s="8" t="s">
        <v>26</v>
      </c>
      <c r="E20" s="7">
        <v>16.45</v>
      </c>
      <c r="F20" s="8">
        <f t="shared" si="21"/>
        <v>1.1170087401928924E-5</v>
      </c>
      <c r="G20" s="8"/>
      <c r="H20" s="8"/>
      <c r="I20" s="8"/>
      <c r="J20" s="4"/>
      <c r="K20" s="7">
        <v>27.24</v>
      </c>
      <c r="L20" s="8">
        <f t="shared" si="22"/>
        <v>10.79</v>
      </c>
      <c r="M20" s="8">
        <f t="shared" si="23"/>
        <v>5.6478915229750425E-4</v>
      </c>
      <c r="N20" s="8"/>
      <c r="O20" s="8"/>
      <c r="P20" s="8"/>
      <c r="Q20" s="4"/>
      <c r="R20" s="7">
        <v>26.2</v>
      </c>
      <c r="S20" s="8">
        <f t="shared" si="3"/>
        <v>9.75</v>
      </c>
      <c r="T20" s="8">
        <f t="shared" si="4"/>
        <v>1.1613350732448454E-3</v>
      </c>
      <c r="U20" s="8"/>
      <c r="V20" s="8"/>
      <c r="W20" s="8"/>
      <c r="X20" s="4"/>
      <c r="Y20" s="7">
        <v>26.59</v>
      </c>
      <c r="Z20" s="8">
        <f t="shared" si="5"/>
        <v>10.14</v>
      </c>
      <c r="AA20" s="8">
        <f t="shared" si="6"/>
        <v>8.862491751144147E-4</v>
      </c>
      <c r="AB20" s="8"/>
      <c r="AC20" s="8"/>
      <c r="AD20" s="8"/>
      <c r="AE20" s="4"/>
      <c r="AF20" s="7">
        <v>26.97</v>
      </c>
      <c r="AG20" s="8">
        <f t="shared" si="7"/>
        <v>10.52</v>
      </c>
      <c r="AH20" s="8">
        <f t="shared" si="8"/>
        <v>6.8102718083515919E-4</v>
      </c>
      <c r="AI20" s="8"/>
      <c r="AJ20" s="8"/>
      <c r="AK20" s="8"/>
      <c r="AL20" s="4"/>
      <c r="AM20" s="7">
        <v>24.56</v>
      </c>
      <c r="AN20" s="8">
        <f t="shared" si="9"/>
        <v>8.11</v>
      </c>
      <c r="AO20" s="8">
        <f t="shared" si="10"/>
        <v>3.619484616759264E-3</v>
      </c>
      <c r="AP20" s="8"/>
      <c r="AQ20" s="8"/>
      <c r="AR20" s="8"/>
      <c r="AS20" s="4"/>
      <c r="AT20" s="7">
        <v>23.51</v>
      </c>
      <c r="AU20" s="8">
        <f t="shared" si="11"/>
        <v>7.0600000000000023</v>
      </c>
      <c r="AV20" s="8">
        <f t="shared" si="12"/>
        <v>7.4942509322286181E-3</v>
      </c>
      <c r="AW20" s="8"/>
      <c r="AX20" s="8"/>
      <c r="AY20" s="8"/>
      <c r="AZ20" s="4"/>
      <c r="BA20" s="7">
        <v>33.19</v>
      </c>
      <c r="BB20" s="8">
        <f t="shared" si="13"/>
        <v>16.739999999999998</v>
      </c>
      <c r="BC20" s="8">
        <f t="shared" si="14"/>
        <v>9.1360374803080048E-6</v>
      </c>
      <c r="BD20" s="8"/>
      <c r="BE20" s="8"/>
      <c r="BF20" s="8"/>
      <c r="BG20" s="4"/>
      <c r="BH20" s="7">
        <v>28.78</v>
      </c>
      <c r="BI20" s="8">
        <f t="shared" si="15"/>
        <v>12.330000000000002</v>
      </c>
      <c r="BJ20" s="8">
        <f t="shared" si="16"/>
        <v>1.9422277435422782E-4</v>
      </c>
      <c r="BK20" s="8"/>
      <c r="BL20" s="8"/>
      <c r="BM20" s="8"/>
      <c r="BN20" s="4"/>
      <c r="BO20" s="7">
        <v>27.24</v>
      </c>
      <c r="BP20" s="8">
        <f t="shared" si="17"/>
        <v>10.79</v>
      </c>
      <c r="BQ20" s="8">
        <f t="shared" si="18"/>
        <v>5.6478915229750425E-4</v>
      </c>
      <c r="BR20" s="8"/>
      <c r="BS20" s="8"/>
      <c r="BT20" s="8"/>
      <c r="BU20" s="4"/>
      <c r="BV20" s="7">
        <v>40.78</v>
      </c>
      <c r="BW20" s="8">
        <f t="shared" si="20"/>
        <v>24.330000000000002</v>
      </c>
      <c r="BX20" s="8">
        <f t="shared" si="19"/>
        <v>4.7417669520075191E-8</v>
      </c>
      <c r="BY20" s="8"/>
      <c r="BZ20" s="8"/>
      <c r="CA20" s="8"/>
      <c r="CB20" s="4"/>
    </row>
    <row r="21" spans="2:80" x14ac:dyDescent="0.25">
      <c r="B21" s="8">
        <v>21</v>
      </c>
      <c r="C21" s="8" t="s">
        <v>13</v>
      </c>
      <c r="D21" s="8" t="s">
        <v>26</v>
      </c>
      <c r="E21" s="3">
        <v>16.39</v>
      </c>
      <c r="F21" s="8">
        <f t="shared" si="21"/>
        <v>1.1644433662113639E-5</v>
      </c>
      <c r="G21" s="8"/>
      <c r="H21" s="8"/>
      <c r="I21" s="8"/>
      <c r="J21" s="4"/>
      <c r="K21" s="7">
        <v>27.26</v>
      </c>
      <c r="L21" s="8">
        <f t="shared" si="22"/>
        <v>10.870000000000001</v>
      </c>
      <c r="M21" s="8">
        <f t="shared" si="23"/>
        <v>5.3432309631872043E-4</v>
      </c>
      <c r="N21" s="8"/>
      <c r="O21" s="8"/>
      <c r="P21" s="8"/>
      <c r="Q21" s="4"/>
      <c r="R21" s="7">
        <v>26.53</v>
      </c>
      <c r="S21" s="8">
        <f t="shared" si="3"/>
        <v>10.14</v>
      </c>
      <c r="T21" s="8">
        <f t="shared" si="4"/>
        <v>8.862491751144147E-4</v>
      </c>
      <c r="U21" s="8"/>
      <c r="V21" s="8"/>
      <c r="W21" s="8"/>
      <c r="X21" s="4"/>
      <c r="Y21" s="7">
        <v>27.24</v>
      </c>
      <c r="Z21" s="8">
        <f t="shared" si="5"/>
        <v>10.849999999999998</v>
      </c>
      <c r="AA21" s="8">
        <f t="shared" si="6"/>
        <v>5.4178196878312856E-4</v>
      </c>
      <c r="AB21" s="8"/>
      <c r="AC21" s="8"/>
      <c r="AD21" s="8"/>
      <c r="AE21" s="4"/>
      <c r="AF21" s="7">
        <v>26.98</v>
      </c>
      <c r="AG21" s="8">
        <f t="shared" si="7"/>
        <v>10.59</v>
      </c>
      <c r="AH21" s="8">
        <f t="shared" si="8"/>
        <v>6.4877237016431244E-4</v>
      </c>
      <c r="AI21" s="8"/>
      <c r="AJ21" s="8"/>
      <c r="AK21" s="8"/>
      <c r="AL21" s="4"/>
      <c r="AM21" s="7">
        <v>24.64</v>
      </c>
      <c r="AN21" s="8">
        <f t="shared" si="9"/>
        <v>8.25</v>
      </c>
      <c r="AO21" s="8">
        <f t="shared" si="10"/>
        <v>3.2847516220848244E-3</v>
      </c>
      <c r="AP21" s="8"/>
      <c r="AQ21" s="8"/>
      <c r="AR21" s="8"/>
      <c r="AS21" s="4"/>
      <c r="AT21" s="7">
        <v>23.52</v>
      </c>
      <c r="AU21" s="8">
        <f t="shared" si="11"/>
        <v>7.129999999999999</v>
      </c>
      <c r="AV21" s="8">
        <f t="shared" si="12"/>
        <v>7.1393082049172009E-3</v>
      </c>
      <c r="AW21" s="8"/>
      <c r="AX21" s="8"/>
      <c r="AY21" s="8"/>
      <c r="AZ21" s="4"/>
      <c r="BA21" s="7">
        <v>33.56</v>
      </c>
      <c r="BB21" s="8">
        <f t="shared" si="13"/>
        <v>17.170000000000002</v>
      </c>
      <c r="BC21" s="8">
        <f t="shared" si="14"/>
        <v>6.7813314908338068E-6</v>
      </c>
      <c r="BD21" s="8"/>
      <c r="BE21" s="8"/>
      <c r="BF21" s="8"/>
      <c r="BG21" s="4"/>
      <c r="BH21" s="7">
        <v>28.93</v>
      </c>
      <c r="BI21" s="8">
        <f t="shared" si="15"/>
        <v>12.54</v>
      </c>
      <c r="BJ21" s="8">
        <f t="shared" si="16"/>
        <v>1.6791281959713678E-4</v>
      </c>
      <c r="BK21" s="8"/>
      <c r="BL21" s="8"/>
      <c r="BM21" s="8"/>
      <c r="BN21" s="4"/>
      <c r="BO21" s="7">
        <v>27.31</v>
      </c>
      <c r="BP21" s="8">
        <f t="shared" si="17"/>
        <v>10.919999999999998</v>
      </c>
      <c r="BQ21" s="8">
        <f t="shared" si="18"/>
        <v>5.1612209011786211E-4</v>
      </c>
      <c r="BR21" s="8"/>
      <c r="BS21" s="8"/>
      <c r="BT21" s="8"/>
      <c r="BU21" s="4"/>
      <c r="BV21" s="7">
        <v>41.76</v>
      </c>
      <c r="BW21" s="8">
        <f t="shared" si="20"/>
        <v>25.369999999999997</v>
      </c>
      <c r="BX21" s="8">
        <f t="shared" si="19"/>
        <v>2.3060515426731031E-8</v>
      </c>
      <c r="BY21" s="8"/>
      <c r="BZ21" s="8"/>
      <c r="CA21" s="8"/>
      <c r="CB21" s="4"/>
    </row>
    <row r="22" spans="2:80" x14ac:dyDescent="0.25">
      <c r="B22" s="8">
        <v>43</v>
      </c>
      <c r="C22" s="8" t="s">
        <v>14</v>
      </c>
      <c r="D22" s="8" t="s">
        <v>26</v>
      </c>
      <c r="E22" s="7">
        <v>16.420000000000002</v>
      </c>
      <c r="F22" s="8">
        <f t="shared" si="21"/>
        <v>1.140479468257857E-5</v>
      </c>
      <c r="G22" s="8">
        <f>AVERAGE(F22:F24)</f>
        <v>9.7792352577172165E-6</v>
      </c>
      <c r="H22" s="8">
        <f>STDEV(F22:F24)</f>
        <v>2.2448751192331724E-6</v>
      </c>
      <c r="I22" s="8"/>
      <c r="J22" s="4"/>
      <c r="K22" s="7">
        <v>26.81</v>
      </c>
      <c r="L22" s="8">
        <f t="shared" si="22"/>
        <v>10.389999999999997</v>
      </c>
      <c r="M22" s="8">
        <f t="shared" si="23"/>
        <v>7.4524375437527452E-4</v>
      </c>
      <c r="N22" s="8">
        <f>AVERAGE(M22:M24)</f>
        <v>8.0737370021508623E-4</v>
      </c>
      <c r="O22" s="8">
        <f>STDEV(M22:M24)</f>
        <v>1.1209987944439811E-4</v>
      </c>
      <c r="P22" s="8"/>
      <c r="Q22" s="4"/>
      <c r="R22" s="7">
        <v>28.43</v>
      </c>
      <c r="S22" s="8">
        <f t="shared" si="3"/>
        <v>12.009999999999998</v>
      </c>
      <c r="T22" s="8">
        <f t="shared" si="4"/>
        <v>2.424542225188079E-4</v>
      </c>
      <c r="U22" s="8">
        <f>AVERAGE(T22:T24)</f>
        <v>2.604475809952084E-4</v>
      </c>
      <c r="V22" s="8">
        <f>STDEV(T22:T24)</f>
        <v>3.1165411079926173E-5</v>
      </c>
      <c r="W22" s="8"/>
      <c r="X22" s="4"/>
      <c r="Y22" s="7">
        <v>28.96</v>
      </c>
      <c r="Z22" s="8">
        <f t="shared" si="5"/>
        <v>12.54</v>
      </c>
      <c r="AA22" s="8">
        <f t="shared" si="6"/>
        <v>1.6791281959713678E-4</v>
      </c>
      <c r="AB22" s="8">
        <f>AVERAGE(AA22:AA24)</f>
        <v>1.9507965845167577E-4</v>
      </c>
      <c r="AC22" s="8">
        <f>STDEV(AA22:AA24)</f>
        <v>2.7605257033712471E-5</v>
      </c>
      <c r="AD22" s="8"/>
      <c r="AE22" s="4"/>
      <c r="AF22" s="7">
        <v>27.14</v>
      </c>
      <c r="AG22" s="8">
        <f t="shared" si="7"/>
        <v>10.719999999999999</v>
      </c>
      <c r="AH22" s="8">
        <f t="shared" si="8"/>
        <v>5.9286859589601968E-4</v>
      </c>
      <c r="AI22" s="8">
        <f>AVERAGE(AH22:AH24)</f>
        <v>7.0861614775388369E-4</v>
      </c>
      <c r="AJ22" s="8">
        <f>STDEV(AH22:AH24)</f>
        <v>1.0246717294363784E-4</v>
      </c>
      <c r="AK22" s="8"/>
      <c r="AL22" s="4"/>
      <c r="AM22" s="7">
        <v>25.3</v>
      </c>
      <c r="AN22" s="8">
        <f t="shared" si="9"/>
        <v>8.879999999999999</v>
      </c>
      <c r="AO22" s="8">
        <f t="shared" si="10"/>
        <v>2.1225290283712083E-3</v>
      </c>
      <c r="AP22" s="8">
        <f>AVERAGE(AO22:AO24)</f>
        <v>2.1012360536422415E-3</v>
      </c>
      <c r="AQ22" s="8">
        <f>STDEV(AO22:AO24)</f>
        <v>1.3869589057192183E-4</v>
      </c>
      <c r="AR22" s="8"/>
      <c r="AS22" s="4"/>
      <c r="AT22" s="7">
        <v>24.08</v>
      </c>
      <c r="AU22" s="8">
        <f t="shared" si="11"/>
        <v>7.6599999999999966</v>
      </c>
      <c r="AV22" s="8">
        <f t="shared" si="12"/>
        <v>4.9443616951964165E-3</v>
      </c>
      <c r="AW22" s="8">
        <f>AVERAGE(AV22:AV24)</f>
        <v>5.5424535059617266E-3</v>
      </c>
      <c r="AX22" s="8">
        <f>STDEV(AV22:AV24)</f>
        <v>5.4268149879879626E-4</v>
      </c>
      <c r="AY22" s="8"/>
      <c r="AZ22" s="4"/>
      <c r="BA22" s="7">
        <v>33.68</v>
      </c>
      <c r="BB22" s="8">
        <f t="shared" si="13"/>
        <v>17.259999999999998</v>
      </c>
      <c r="BC22" s="8">
        <f t="shared" si="14"/>
        <v>6.3712152055997562E-6</v>
      </c>
      <c r="BD22" s="8">
        <f>AVERAGE(BC22:BC24)</f>
        <v>6.8858939111816166E-6</v>
      </c>
      <c r="BE22" s="8">
        <f>STDEV(BC22:BC24)</f>
        <v>4.4641181641973167E-7</v>
      </c>
      <c r="BF22" s="8"/>
      <c r="BG22" s="4"/>
      <c r="BH22" s="7">
        <v>28.3</v>
      </c>
      <c r="BI22" s="8">
        <f t="shared" si="15"/>
        <v>11.879999999999999</v>
      </c>
      <c r="BJ22" s="8">
        <f t="shared" si="16"/>
        <v>2.6531612854640099E-4</v>
      </c>
      <c r="BK22" s="8">
        <f>AVERAGE(BJ22:BJ24)</f>
        <v>3.4250843900721144E-4</v>
      </c>
      <c r="BL22" s="8">
        <f>STDEV(BJ22:BJ24)</f>
        <v>8.9135660857584279E-5</v>
      </c>
      <c r="BM22" s="8"/>
      <c r="BN22" s="4"/>
      <c r="BO22" s="7">
        <v>26.71</v>
      </c>
      <c r="BP22" s="8">
        <f t="shared" si="17"/>
        <v>10.29</v>
      </c>
      <c r="BQ22" s="8">
        <f t="shared" si="18"/>
        <v>7.9873247906033407E-4</v>
      </c>
      <c r="BR22" s="8">
        <f>AVERAGE(BQ22:BQ24)</f>
        <v>9.3327734730502679E-4</v>
      </c>
      <c r="BS22" s="8">
        <f>STDEV(BQ22:BQ24)</f>
        <v>1.1657086093074696E-4</v>
      </c>
      <c r="BT22" s="8"/>
      <c r="BU22" s="4"/>
      <c r="BV22" s="7">
        <v>41.05</v>
      </c>
      <c r="BW22" s="8">
        <f t="shared" si="20"/>
        <v>24.629999999999995</v>
      </c>
      <c r="BX22" s="8">
        <f t="shared" si="19"/>
        <v>3.8515115697309264E-8</v>
      </c>
      <c r="BY22" s="8">
        <f>AVERAGE(BX22:BX24)</f>
        <v>7.0115277715715062E-8</v>
      </c>
      <c r="BZ22" s="8">
        <f>STDEV(BX22:BX24)</f>
        <v>3.6254586301662707E-8</v>
      </c>
      <c r="CA22" s="8"/>
      <c r="CB22" s="4"/>
    </row>
    <row r="23" spans="2:80" x14ac:dyDescent="0.25">
      <c r="B23" s="8">
        <v>44</v>
      </c>
      <c r="C23" s="8" t="s">
        <v>14</v>
      </c>
      <c r="D23" s="8" t="s">
        <v>26</v>
      </c>
      <c r="E23" s="7">
        <v>16.510000000000002</v>
      </c>
      <c r="F23" s="8">
        <f t="shared" si="21"/>
        <v>1.0715064054397562E-5</v>
      </c>
      <c r="G23" s="8"/>
      <c r="H23" s="8"/>
      <c r="I23" s="8"/>
      <c r="J23" s="4"/>
      <c r="K23" s="7">
        <v>26.57</v>
      </c>
      <c r="L23" s="8">
        <f t="shared" si="22"/>
        <v>10.059999999999999</v>
      </c>
      <c r="M23" s="8">
        <f t="shared" si="23"/>
        <v>9.3678136652857943E-4</v>
      </c>
      <c r="N23" s="8"/>
      <c r="O23" s="8"/>
      <c r="P23" s="8"/>
      <c r="Q23" s="4"/>
      <c r="R23" s="7">
        <v>28.23</v>
      </c>
      <c r="S23" s="8">
        <f t="shared" si="3"/>
        <v>11.719999999999999</v>
      </c>
      <c r="T23" s="8">
        <f t="shared" si="4"/>
        <v>2.9643429794800984E-4</v>
      </c>
      <c r="U23" s="8"/>
      <c r="V23" s="8"/>
      <c r="W23" s="8"/>
      <c r="X23" s="4"/>
      <c r="Y23" s="7">
        <v>28.64</v>
      </c>
      <c r="Z23" s="8">
        <f t="shared" si="5"/>
        <v>12.129999999999999</v>
      </c>
      <c r="AA23" s="8">
        <f t="shared" si="6"/>
        <v>2.2310338140366264E-4</v>
      </c>
      <c r="AB23" s="8"/>
      <c r="AC23" s="8"/>
      <c r="AD23" s="8"/>
      <c r="AE23" s="4"/>
      <c r="AF23" s="7">
        <v>26.9</v>
      </c>
      <c r="AG23" s="8">
        <f t="shared" si="7"/>
        <v>10.389999999999997</v>
      </c>
      <c r="AH23" s="8">
        <f t="shared" si="8"/>
        <v>7.4524375437527452E-4</v>
      </c>
      <c r="AI23" s="8"/>
      <c r="AJ23" s="8"/>
      <c r="AK23" s="8"/>
      <c r="AL23" s="4"/>
      <c r="AM23" s="7">
        <v>25.32</v>
      </c>
      <c r="AN23" s="8">
        <f t="shared" si="9"/>
        <v>8.8099999999999987</v>
      </c>
      <c r="AO23" s="8">
        <f t="shared" si="10"/>
        <v>2.2280541325555166E-3</v>
      </c>
      <c r="AP23" s="8"/>
      <c r="AQ23" s="8"/>
      <c r="AR23" s="8"/>
      <c r="AS23" s="4"/>
      <c r="AT23" s="7">
        <v>23.89</v>
      </c>
      <c r="AU23" s="8">
        <f t="shared" si="11"/>
        <v>7.379999999999999</v>
      </c>
      <c r="AV23" s="8">
        <f t="shared" si="12"/>
        <v>6.0034186769063035E-3</v>
      </c>
      <c r="AW23" s="8"/>
      <c r="AX23" s="8"/>
      <c r="AY23" s="8"/>
      <c r="AZ23" s="4"/>
      <c r="BA23" s="7">
        <v>33.6</v>
      </c>
      <c r="BB23" s="8">
        <f t="shared" si="13"/>
        <v>17.09</v>
      </c>
      <c r="BC23" s="8">
        <f t="shared" si="14"/>
        <v>7.1679897248383502E-6</v>
      </c>
      <c r="BD23" s="8"/>
      <c r="BE23" s="8"/>
      <c r="BF23" s="8"/>
      <c r="BG23" s="4"/>
      <c r="BH23" s="7">
        <v>28.11</v>
      </c>
      <c r="BI23" s="8">
        <f t="shared" si="15"/>
        <v>11.599999999999998</v>
      </c>
      <c r="BJ23" s="8">
        <f t="shared" si="16"/>
        <v>3.2214548602853944E-4</v>
      </c>
      <c r="BK23" s="8"/>
      <c r="BL23" s="8"/>
      <c r="BM23" s="8"/>
      <c r="BN23" s="4"/>
      <c r="BO23" s="7">
        <v>26.47</v>
      </c>
      <c r="BP23" s="8">
        <f t="shared" si="17"/>
        <v>9.9599999999999973</v>
      </c>
      <c r="BQ23" s="8">
        <f t="shared" si="18"/>
        <v>1.0040174088438169E-3</v>
      </c>
      <c r="BR23" s="8"/>
      <c r="BS23" s="8"/>
      <c r="BT23" s="8"/>
      <c r="BU23" s="4"/>
      <c r="BV23" s="7">
        <v>40.450000000000003</v>
      </c>
      <c r="BW23" s="8">
        <f t="shared" si="20"/>
        <v>23.94</v>
      </c>
      <c r="BX23" s="8">
        <f t="shared" si="19"/>
        <v>6.213580136544244E-8</v>
      </c>
      <c r="BY23" s="8"/>
      <c r="BZ23" s="8"/>
      <c r="CA23" s="8"/>
      <c r="CB23" s="4"/>
    </row>
    <row r="24" spans="2:80" x14ac:dyDescent="0.25">
      <c r="B24" s="8">
        <v>45</v>
      </c>
      <c r="C24" s="8" t="s">
        <v>14</v>
      </c>
      <c r="D24" s="8" t="s">
        <v>26</v>
      </c>
      <c r="E24" s="7">
        <v>17.079999999999998</v>
      </c>
      <c r="F24" s="8">
        <f t="shared" si="21"/>
        <v>7.2178470361755185E-6</v>
      </c>
      <c r="G24" s="8"/>
      <c r="H24" s="8"/>
      <c r="I24" s="8"/>
      <c r="J24" s="4"/>
      <c r="K24" s="7">
        <v>27.48</v>
      </c>
      <c r="L24" s="8">
        <f t="shared" si="22"/>
        <v>10.400000000000002</v>
      </c>
      <c r="M24" s="8">
        <f t="shared" si="23"/>
        <v>7.4009597974140462E-4</v>
      </c>
      <c r="N24" s="8"/>
      <c r="O24" s="8"/>
      <c r="P24" s="8"/>
      <c r="Q24" s="4"/>
      <c r="R24" s="7">
        <v>29.09</v>
      </c>
      <c r="S24" s="8">
        <f t="shared" si="3"/>
        <v>12.010000000000002</v>
      </c>
      <c r="T24" s="8">
        <f t="shared" si="4"/>
        <v>2.4245422251880746E-4</v>
      </c>
      <c r="U24" s="8"/>
      <c r="V24" s="8"/>
      <c r="W24" s="8"/>
      <c r="X24" s="4"/>
      <c r="Y24" s="7">
        <v>29.41</v>
      </c>
      <c r="Z24" s="8">
        <f t="shared" si="5"/>
        <v>12.330000000000002</v>
      </c>
      <c r="AA24" s="8">
        <f t="shared" si="6"/>
        <v>1.9422277435422782E-4</v>
      </c>
      <c r="AB24" s="8"/>
      <c r="AC24" s="8"/>
      <c r="AD24" s="8"/>
      <c r="AE24" s="4"/>
      <c r="AF24" s="7">
        <v>27.39</v>
      </c>
      <c r="AG24" s="8">
        <f t="shared" si="7"/>
        <v>10.310000000000002</v>
      </c>
      <c r="AH24" s="8">
        <f t="shared" si="8"/>
        <v>7.8773609299035677E-4</v>
      </c>
      <c r="AI24" s="8"/>
      <c r="AJ24" s="8"/>
      <c r="AK24" s="8"/>
      <c r="AL24" s="4"/>
      <c r="AM24" s="7">
        <v>26.08</v>
      </c>
      <c r="AN24" s="8">
        <f t="shared" si="9"/>
        <v>9</v>
      </c>
      <c r="AO24" s="8">
        <f t="shared" si="10"/>
        <v>1.953125E-3</v>
      </c>
      <c r="AP24" s="8"/>
      <c r="AQ24" s="8"/>
      <c r="AR24" s="8"/>
      <c r="AS24" s="4"/>
      <c r="AT24" s="7">
        <v>24.54</v>
      </c>
      <c r="AU24" s="8">
        <f t="shared" si="11"/>
        <v>7.4600000000000009</v>
      </c>
      <c r="AV24" s="8">
        <f t="shared" si="12"/>
        <v>5.6795801457824608E-3</v>
      </c>
      <c r="AW24" s="8"/>
      <c r="AX24" s="8"/>
      <c r="AY24" s="8"/>
      <c r="AZ24" s="4"/>
      <c r="BA24" s="7">
        <v>34.18</v>
      </c>
      <c r="BB24" s="8">
        <f t="shared" si="13"/>
        <v>17.100000000000001</v>
      </c>
      <c r="BC24" s="8">
        <f t="shared" si="14"/>
        <v>7.1184768031067418E-6</v>
      </c>
      <c r="BD24" s="8"/>
      <c r="BE24" s="8"/>
      <c r="BF24" s="8"/>
      <c r="BG24" s="4"/>
      <c r="BH24" s="7">
        <v>28.23</v>
      </c>
      <c r="BI24" s="8">
        <f t="shared" si="15"/>
        <v>11.150000000000002</v>
      </c>
      <c r="BJ24" s="8">
        <f t="shared" si="16"/>
        <v>4.4006370244669383E-4</v>
      </c>
      <c r="BK24" s="8"/>
      <c r="BL24" s="8"/>
      <c r="BM24" s="8"/>
      <c r="BN24" s="4"/>
      <c r="BO24" s="7">
        <v>27.05</v>
      </c>
      <c r="BP24" s="8">
        <f t="shared" si="17"/>
        <v>9.9700000000000024</v>
      </c>
      <c r="BQ24" s="8">
        <f t="shared" si="18"/>
        <v>9.9708215401092906E-4</v>
      </c>
      <c r="BR24" s="8"/>
      <c r="BS24" s="8"/>
      <c r="BT24" s="8"/>
      <c r="BU24" s="4"/>
      <c r="BV24" s="7">
        <v>40.200000000000003</v>
      </c>
      <c r="BW24" s="8">
        <f t="shared" si="20"/>
        <v>23.120000000000005</v>
      </c>
      <c r="BX24" s="8">
        <f t="shared" si="19"/>
        <v>1.096949160843935E-7</v>
      </c>
      <c r="BY24" s="8"/>
      <c r="BZ24" s="8"/>
      <c r="CA24" s="8"/>
      <c r="CB24" s="4"/>
    </row>
    <row r="25" spans="2:80" x14ac:dyDescent="0.25">
      <c r="B25" s="8">
        <v>67</v>
      </c>
      <c r="C25" s="8" t="s">
        <v>15</v>
      </c>
      <c r="D25" s="8" t="s">
        <v>26</v>
      </c>
      <c r="E25" s="7">
        <v>17.07</v>
      </c>
      <c r="F25" s="8">
        <f t="shared" si="21"/>
        <v>7.2680511325373714E-6</v>
      </c>
      <c r="G25" s="8">
        <f>AVERAGE(F25:F27)</f>
        <v>1.0266691587508574E-5</v>
      </c>
      <c r="H25" s="8">
        <f>STDEV(F25:F27)</f>
        <v>2.7743966386690175E-6</v>
      </c>
      <c r="I25" s="8"/>
      <c r="J25" s="4"/>
      <c r="K25" s="7">
        <v>28.2</v>
      </c>
      <c r="L25" s="8">
        <f t="shared" si="22"/>
        <v>11.129999999999999</v>
      </c>
      <c r="M25" s="8">
        <f t="shared" si="23"/>
        <v>4.4620676280732489E-4</v>
      </c>
      <c r="N25" s="8">
        <f>AVERAGE(M25:M27)</f>
        <v>4.9550993619863933E-4</v>
      </c>
      <c r="O25" s="8">
        <f>STDEV(M25:M27)</f>
        <v>4.7859647515128684E-5</v>
      </c>
      <c r="P25" s="8"/>
      <c r="Q25" s="4"/>
      <c r="R25" s="7">
        <v>26.25</v>
      </c>
      <c r="S25" s="8">
        <f t="shared" si="3"/>
        <v>9.18</v>
      </c>
      <c r="T25" s="8">
        <f t="shared" si="4"/>
        <v>1.7240292896301863E-3</v>
      </c>
      <c r="U25" s="8">
        <f>AVERAGE(T25:T27)</f>
        <v>1.9867588204714754E-3</v>
      </c>
      <c r="V25" s="8">
        <f>STDEV(T25:T27)</f>
        <v>4.6541225852574151E-4</v>
      </c>
      <c r="W25" s="8"/>
      <c r="X25" s="4"/>
      <c r="Y25" s="7">
        <v>28.35</v>
      </c>
      <c r="Z25" s="8">
        <f t="shared" si="5"/>
        <v>11.280000000000001</v>
      </c>
      <c r="AA25" s="8">
        <f t="shared" si="6"/>
        <v>4.0214405140018202E-4</v>
      </c>
      <c r="AB25" s="8">
        <f>AVERAGE(AA25:AA27)</f>
        <v>3.8798093443031899E-4</v>
      </c>
      <c r="AC25" s="8">
        <f>STDEV(AA25:AA27)</f>
        <v>2.2169133099545678E-5</v>
      </c>
      <c r="AD25" s="8"/>
      <c r="AE25" s="4"/>
      <c r="AF25" s="7">
        <v>26.93</v>
      </c>
      <c r="AG25" s="8">
        <f t="shared" si="7"/>
        <v>9.86</v>
      </c>
      <c r="AH25" s="8">
        <f t="shared" si="8"/>
        <v>1.0760792147232528E-3</v>
      </c>
      <c r="AI25" s="8">
        <f>AVERAGE(AH25:AH27)</f>
        <v>8.3445915420497384E-4</v>
      </c>
      <c r="AJ25" s="8">
        <f>STDEV(AH25:AH27)</f>
        <v>2.1342213864802392E-4</v>
      </c>
      <c r="AK25" s="8"/>
      <c r="AL25" s="4"/>
      <c r="AM25" s="7">
        <v>25.59</v>
      </c>
      <c r="AN25" s="8">
        <f t="shared" si="9"/>
        <v>8.52</v>
      </c>
      <c r="AO25" s="8">
        <f t="shared" si="10"/>
        <v>2.7241087233406372E-3</v>
      </c>
      <c r="AP25" s="8">
        <f>AVERAGE(AO25:AO27)</f>
        <v>1.9987229447927996E-3</v>
      </c>
      <c r="AQ25" s="8">
        <f>STDEV(AO25:AO27)</f>
        <v>6.5524505954159978E-4</v>
      </c>
      <c r="AR25" s="8"/>
      <c r="AS25" s="4"/>
      <c r="AT25" s="7">
        <v>24.1</v>
      </c>
      <c r="AU25" s="8">
        <f t="shared" si="11"/>
        <v>7.0300000000000011</v>
      </c>
      <c r="AV25" s="8">
        <f t="shared" si="12"/>
        <v>7.6517210748978624E-3</v>
      </c>
      <c r="AW25" s="8">
        <f>AVERAGE(AV25:AV27)</f>
        <v>5.8917075611928252E-3</v>
      </c>
      <c r="AX25" s="8">
        <f>STDEV(AV25:AV27)</f>
        <v>1.6803653539021934E-3</v>
      </c>
      <c r="AY25" s="8"/>
      <c r="AZ25" s="4"/>
      <c r="BA25" s="7">
        <v>33.67</v>
      </c>
      <c r="BB25" s="8">
        <f t="shared" si="13"/>
        <v>16.600000000000001</v>
      </c>
      <c r="BC25" s="8">
        <f t="shared" si="14"/>
        <v>1.0067046438391818E-5</v>
      </c>
      <c r="BD25" s="8">
        <f>AVERAGE(BC25:BC27)</f>
        <v>5.7754399808400724E-6</v>
      </c>
      <c r="BE25" s="8">
        <f>STDEV(BC25:BC27)</f>
        <v>3.7606725818612515E-6</v>
      </c>
      <c r="BF25" s="8"/>
      <c r="BG25" s="4"/>
      <c r="BH25" s="7">
        <v>28.43</v>
      </c>
      <c r="BI25" s="8">
        <f t="shared" si="15"/>
        <v>11.36</v>
      </c>
      <c r="BJ25" s="8">
        <f t="shared" si="16"/>
        <v>3.8045145491235385E-4</v>
      </c>
      <c r="BK25" s="8">
        <f>AVERAGE(BJ25:BJ27)</f>
        <v>3.7869823231535897E-4</v>
      </c>
      <c r="BL25" s="8">
        <f>STDEV(BJ25:BJ27)</f>
        <v>4.4341701773994291E-5</v>
      </c>
      <c r="BM25" s="8"/>
      <c r="BN25" s="4"/>
      <c r="BO25" s="7">
        <v>26.39</v>
      </c>
      <c r="BP25" s="8">
        <f t="shared" si="17"/>
        <v>9.32</v>
      </c>
      <c r="BQ25" s="8">
        <f t="shared" si="18"/>
        <v>1.5645896046672311E-3</v>
      </c>
      <c r="BR25" s="8">
        <f>AVERAGE(BQ25:BQ27)</f>
        <v>1.1319059703252517E-3</v>
      </c>
      <c r="BS25" s="8">
        <f>STDEV(BQ25:BQ27)</f>
        <v>3.7772040198768983E-4</v>
      </c>
      <c r="BT25" s="8"/>
      <c r="BU25" s="4"/>
      <c r="BV25" s="7">
        <v>40.020000000000003</v>
      </c>
      <c r="BW25" s="8">
        <f t="shared" si="20"/>
        <v>22.950000000000003</v>
      </c>
      <c r="BX25" s="8">
        <f t="shared" si="19"/>
        <v>1.2341319606797407E-7</v>
      </c>
      <c r="BY25" s="8">
        <f>AVERAGE(BX25:BX27)</f>
        <v>1.0179165181788229E-7</v>
      </c>
      <c r="BZ25" s="8">
        <f>STDEV(BX25:BX27)</f>
        <v>1.8767231066187286E-8</v>
      </c>
      <c r="CA25" s="8"/>
      <c r="CB25" s="4"/>
    </row>
    <row r="26" spans="2:80" x14ac:dyDescent="0.25">
      <c r="B26" s="8">
        <v>68</v>
      </c>
      <c r="C26" s="8" t="s">
        <v>15</v>
      </c>
      <c r="D26" s="8" t="s">
        <v>26</v>
      </c>
      <c r="E26" s="19">
        <v>16.260000000000002</v>
      </c>
      <c r="F26" s="8">
        <f t="shared" si="21"/>
        <v>1.2742430411199468E-5</v>
      </c>
      <c r="G26" s="8"/>
      <c r="H26" s="8"/>
      <c r="I26" s="8"/>
      <c r="J26" s="4"/>
      <c r="K26" s="7">
        <v>27.23</v>
      </c>
      <c r="L26" s="8">
        <f t="shared" si="22"/>
        <v>10.969999999999999</v>
      </c>
      <c r="M26" s="8">
        <f t="shared" si="23"/>
        <v>4.9854107700546583E-4</v>
      </c>
      <c r="N26" s="8"/>
      <c r="O26" s="8"/>
      <c r="P26" s="8"/>
      <c r="Q26" s="4"/>
      <c r="R26" s="7">
        <v>25.45</v>
      </c>
      <c r="S26" s="8">
        <f t="shared" si="3"/>
        <v>9.1899999999999977</v>
      </c>
      <c r="T26" s="8">
        <f t="shared" si="4"/>
        <v>1.7121205494453847E-3</v>
      </c>
      <c r="U26" s="8"/>
      <c r="V26" s="8"/>
      <c r="W26" s="8"/>
      <c r="X26" s="4"/>
      <c r="Y26" s="7">
        <v>27.69</v>
      </c>
      <c r="Z26" s="8">
        <f t="shared" si="5"/>
        <v>11.43</v>
      </c>
      <c r="AA26" s="8">
        <f t="shared" si="6"/>
        <v>3.6243251236060798E-4</v>
      </c>
      <c r="AB26" s="8"/>
      <c r="AC26" s="8"/>
      <c r="AD26" s="8"/>
      <c r="AE26" s="4"/>
      <c r="AF26" s="7">
        <v>26.63</v>
      </c>
      <c r="AG26" s="8">
        <f t="shared" si="7"/>
        <v>10.369999999999997</v>
      </c>
      <c r="AH26" s="8">
        <f t="shared" si="8"/>
        <v>7.5564696950312135E-4</v>
      </c>
      <c r="AI26" s="8"/>
      <c r="AJ26" s="8"/>
      <c r="AK26" s="8"/>
      <c r="AL26" s="4"/>
      <c r="AM26" s="7">
        <v>25.36</v>
      </c>
      <c r="AN26" s="8">
        <f t="shared" si="9"/>
        <v>9.0999999999999979</v>
      </c>
      <c r="AO26" s="8">
        <f t="shared" si="10"/>
        <v>1.8223300615953304E-3</v>
      </c>
      <c r="AP26" s="8"/>
      <c r="AQ26" s="8"/>
      <c r="AR26" s="8"/>
      <c r="AS26" s="4"/>
      <c r="AT26" s="7">
        <v>23.71</v>
      </c>
      <c r="AU26" s="8">
        <f t="shared" si="11"/>
        <v>7.4499999999999993</v>
      </c>
      <c r="AV26" s="8">
        <f t="shared" si="12"/>
        <v>5.7190847497876037E-3</v>
      </c>
      <c r="AW26" s="8"/>
      <c r="AX26" s="8"/>
      <c r="AY26" s="8"/>
      <c r="AZ26" s="4"/>
      <c r="BA26" s="7">
        <v>34.58</v>
      </c>
      <c r="BB26" s="8">
        <f t="shared" si="13"/>
        <v>18.319999999999997</v>
      </c>
      <c r="BC26" s="8">
        <f t="shared" si="14"/>
        <v>3.0558390716156921E-6</v>
      </c>
      <c r="BD26" s="8"/>
      <c r="BE26" s="8"/>
      <c r="BF26" s="8"/>
      <c r="BG26" s="4"/>
      <c r="BH26" s="7">
        <v>27.81</v>
      </c>
      <c r="BI26" s="8">
        <f t="shared" si="15"/>
        <v>11.549999999999997</v>
      </c>
      <c r="BJ26" s="8">
        <f t="shared" si="16"/>
        <v>3.3350592205917961E-4</v>
      </c>
      <c r="BK26" s="8"/>
      <c r="BL26" s="8"/>
      <c r="BM26" s="8"/>
      <c r="BN26" s="4"/>
      <c r="BO26" s="7">
        <v>26.28</v>
      </c>
      <c r="BP26" s="8">
        <f t="shared" si="17"/>
        <v>10.02</v>
      </c>
      <c r="BQ26" s="8">
        <f t="shared" si="18"/>
        <v>9.6311787548179631E-4</v>
      </c>
      <c r="BR26" s="8"/>
      <c r="BS26" s="8"/>
      <c r="BT26" s="8"/>
      <c r="BU26" s="4"/>
      <c r="BV26" s="7">
        <v>39.630000000000003</v>
      </c>
      <c r="BW26" s="8">
        <f t="shared" si="20"/>
        <v>23.37</v>
      </c>
      <c r="BX26" s="8">
        <f t="shared" si="19"/>
        <v>9.2242061706923807E-8</v>
      </c>
      <c r="BY26" s="8"/>
      <c r="BZ26" s="8"/>
      <c r="CA26" s="8"/>
      <c r="CB26" s="4"/>
    </row>
    <row r="27" spans="2:80" x14ac:dyDescent="0.25">
      <c r="B27" s="8">
        <v>69</v>
      </c>
      <c r="C27" s="8" t="s">
        <v>15</v>
      </c>
      <c r="D27" s="8" t="s">
        <v>26</v>
      </c>
      <c r="E27" s="7">
        <v>16.5</v>
      </c>
      <c r="F27" s="8">
        <f t="shared" si="21"/>
        <v>1.0789593218788885E-5</v>
      </c>
      <c r="G27" s="8"/>
      <c r="H27" s="8"/>
      <c r="I27" s="8"/>
      <c r="J27" s="4"/>
      <c r="K27" s="7">
        <v>27.35</v>
      </c>
      <c r="L27" s="8">
        <f t="shared" si="22"/>
        <v>10.850000000000001</v>
      </c>
      <c r="M27" s="8">
        <f t="shared" si="23"/>
        <v>5.4178196878312715E-4</v>
      </c>
      <c r="N27" s="8"/>
      <c r="O27" s="8"/>
      <c r="P27" s="8"/>
      <c r="Q27" s="4"/>
      <c r="R27" s="7">
        <v>25.13</v>
      </c>
      <c r="S27" s="8">
        <f t="shared" si="3"/>
        <v>8.629999999999999</v>
      </c>
      <c r="T27" s="8">
        <f t="shared" si="4"/>
        <v>2.5241266223388547E-3</v>
      </c>
      <c r="U27" s="8"/>
      <c r="V27" s="8"/>
      <c r="W27" s="8"/>
      <c r="X27" s="4"/>
      <c r="Y27" s="7">
        <v>27.79</v>
      </c>
      <c r="Z27" s="8">
        <f t="shared" si="5"/>
        <v>11.29</v>
      </c>
      <c r="AA27" s="8">
        <f t="shared" si="6"/>
        <v>3.9936623953016698E-4</v>
      </c>
      <c r="AB27" s="8"/>
      <c r="AC27" s="8"/>
      <c r="AD27" s="8"/>
      <c r="AE27" s="4"/>
      <c r="AF27" s="7">
        <v>27.04</v>
      </c>
      <c r="AG27" s="8">
        <f t="shared" si="7"/>
        <v>10.54</v>
      </c>
      <c r="AH27" s="8">
        <f t="shared" si="8"/>
        <v>6.7165127838854724E-4</v>
      </c>
      <c r="AI27" s="8"/>
      <c r="AJ27" s="8"/>
      <c r="AK27" s="8"/>
      <c r="AL27" s="4"/>
      <c r="AM27" s="7">
        <v>25.93</v>
      </c>
      <c r="AN27" s="8">
        <f t="shared" si="9"/>
        <v>9.43</v>
      </c>
      <c r="AO27" s="8">
        <f t="shared" si="10"/>
        <v>1.449730049442431E-3</v>
      </c>
      <c r="AP27" s="8"/>
      <c r="AQ27" s="8"/>
      <c r="AR27" s="8"/>
      <c r="AS27" s="4"/>
      <c r="AT27" s="7">
        <v>24.36</v>
      </c>
      <c r="AU27" s="8">
        <f t="shared" si="11"/>
        <v>7.8599999999999994</v>
      </c>
      <c r="AV27" s="8">
        <f t="shared" si="12"/>
        <v>4.3043168588930121E-3</v>
      </c>
      <c r="AW27" s="8"/>
      <c r="AX27" s="8"/>
      <c r="AY27" s="8"/>
      <c r="AZ27" s="4"/>
      <c r="BA27" s="7">
        <v>34.36</v>
      </c>
      <c r="BB27" s="8">
        <f t="shared" si="13"/>
        <v>17.86</v>
      </c>
      <c r="BC27" s="8">
        <f t="shared" si="14"/>
        <v>4.2034344325127072E-6</v>
      </c>
      <c r="BD27" s="8"/>
      <c r="BE27" s="8"/>
      <c r="BF27" s="8"/>
      <c r="BG27" s="4"/>
      <c r="BH27" s="7">
        <v>27.71</v>
      </c>
      <c r="BI27" s="8">
        <f t="shared" si="15"/>
        <v>11.21</v>
      </c>
      <c r="BJ27" s="8">
        <f t="shared" si="16"/>
        <v>4.2213731997454339E-4</v>
      </c>
      <c r="BK27" s="8"/>
      <c r="BL27" s="8"/>
      <c r="BM27" s="8"/>
      <c r="BN27" s="4"/>
      <c r="BO27" s="7">
        <v>26.67</v>
      </c>
      <c r="BP27" s="8">
        <f t="shared" si="17"/>
        <v>10.170000000000002</v>
      </c>
      <c r="BQ27" s="8">
        <f t="shared" si="18"/>
        <v>8.6801043082672781E-4</v>
      </c>
      <c r="BR27" s="8"/>
      <c r="BS27" s="8"/>
      <c r="BT27" s="8"/>
      <c r="BU27" s="4"/>
      <c r="BV27" s="7">
        <v>39.909999999999997</v>
      </c>
      <c r="BW27" s="8">
        <f t="shared" si="20"/>
        <v>23.409999999999997</v>
      </c>
      <c r="BX27" s="8">
        <f t="shared" si="19"/>
        <v>8.9719697678748992E-8</v>
      </c>
      <c r="BY27" s="8"/>
      <c r="BZ27" s="8"/>
      <c r="CA27" s="8"/>
      <c r="CB27" s="4"/>
    </row>
    <row r="28" spans="2:80" x14ac:dyDescent="0.25">
      <c r="B28" s="8">
        <v>91</v>
      </c>
      <c r="C28" s="8" t="s">
        <v>16</v>
      </c>
      <c r="D28" s="8" t="s">
        <v>26</v>
      </c>
      <c r="E28" s="7">
        <v>16.57</v>
      </c>
      <c r="F28" s="8">
        <f t="shared" si="21"/>
        <v>1.0278576483655477E-5</v>
      </c>
      <c r="G28" s="8">
        <f>AVERAGE(F28:F30)</f>
        <v>1.0497762298356216E-5</v>
      </c>
      <c r="H28" s="8">
        <f>STDEV(F28:F30)</f>
        <v>3.1973063653796454E-7</v>
      </c>
      <c r="I28" s="8"/>
      <c r="J28" s="4"/>
      <c r="K28" s="7">
        <v>26.31</v>
      </c>
      <c r="L28" s="8">
        <f t="shared" si="22"/>
        <v>9.7399999999999984</v>
      </c>
      <c r="M28" s="8">
        <f t="shared" si="23"/>
        <v>1.1694127974794244E-3</v>
      </c>
      <c r="N28" s="8">
        <f>AVERAGE(M28:M30)</f>
        <v>8.8897456182555565E-4</v>
      </c>
      <c r="O28" s="8">
        <f>STDEV(M28:M30)</f>
        <v>2.534376935160036E-4</v>
      </c>
      <c r="P28" s="8"/>
      <c r="Q28" s="4"/>
      <c r="R28" s="7">
        <v>25.71</v>
      </c>
      <c r="S28" s="8">
        <f t="shared" si="3"/>
        <v>9.14</v>
      </c>
      <c r="T28" s="8">
        <f t="shared" si="4"/>
        <v>1.7724983502288294E-3</v>
      </c>
      <c r="U28" s="8">
        <f>AVERAGE(T28:T30)</f>
        <v>1.3439030768554073E-3</v>
      </c>
      <c r="V28" s="8">
        <f>STDEV(T28:T30)</f>
        <v>3.7125696695888784E-4</v>
      </c>
      <c r="W28" s="8"/>
      <c r="X28" s="4"/>
      <c r="Y28" s="7">
        <v>26.84</v>
      </c>
      <c r="Z28" s="8">
        <f t="shared" si="5"/>
        <v>10.27</v>
      </c>
      <c r="AA28" s="8">
        <f t="shared" si="6"/>
        <v>8.0988236895941635E-4</v>
      </c>
      <c r="AB28" s="8">
        <f>AVERAGE(AA28:AA30)</f>
        <v>7.9835110878467407E-4</v>
      </c>
      <c r="AC28" s="8">
        <f>STDEV(AA28:AA30)</f>
        <v>8.8109683423752939E-5</v>
      </c>
      <c r="AD28" s="8"/>
      <c r="AE28" s="4"/>
      <c r="AF28" s="7">
        <v>26.62</v>
      </c>
      <c r="AG28" s="8">
        <f t="shared" si="7"/>
        <v>10.050000000000001</v>
      </c>
      <c r="AH28" s="8">
        <f t="shared" si="8"/>
        <v>9.4329719621566899E-4</v>
      </c>
      <c r="AI28" s="8">
        <f>AVERAGE(AH28:AH30)</f>
        <v>9.5657268109932585E-4</v>
      </c>
      <c r="AJ28" s="8">
        <f>STDEV(AH28:AH30)</f>
        <v>1.7619784900361742E-5</v>
      </c>
      <c r="AK28" s="8"/>
      <c r="AL28" s="4"/>
      <c r="AM28" s="7">
        <v>24.09</v>
      </c>
      <c r="AN28" s="8">
        <f t="shared" si="9"/>
        <v>7.52</v>
      </c>
      <c r="AO28" s="8">
        <f t="shared" si="10"/>
        <v>5.4482174466812744E-3</v>
      </c>
      <c r="AP28" s="8">
        <f>AVERAGE(AO28:AO30)</f>
        <v>4.4646849143971795E-3</v>
      </c>
      <c r="AQ28" s="8">
        <f>STDEV(AO28:AO30)</f>
        <v>9.6445638096208613E-4</v>
      </c>
      <c r="AR28" s="8"/>
      <c r="AS28" s="4"/>
      <c r="AT28" s="7">
        <v>23.12</v>
      </c>
      <c r="AU28" s="8">
        <f t="shared" si="11"/>
        <v>6.5500000000000007</v>
      </c>
      <c r="AV28" s="8">
        <f t="shared" si="12"/>
        <v>1.0672189505893713E-2</v>
      </c>
      <c r="AW28" s="8">
        <f>AVERAGE(AV28:AV30)</f>
        <v>1.0222701847847021E-2</v>
      </c>
      <c r="AX28" s="8">
        <f>STDEV(AV28:AV30)</f>
        <v>9.7917825758815115E-4</v>
      </c>
      <c r="AY28" s="8"/>
      <c r="AZ28" s="4"/>
      <c r="BA28" s="7">
        <v>33.93</v>
      </c>
      <c r="BB28" s="8">
        <f t="shared" si="13"/>
        <v>17.36</v>
      </c>
      <c r="BC28" s="8">
        <f t="shared" si="14"/>
        <v>5.9445539830055305E-6</v>
      </c>
      <c r="BD28" s="8">
        <f>AVERAGE(BC28:BC30)</f>
        <v>5.6073287142481691E-6</v>
      </c>
      <c r="BE28" s="8">
        <f>STDEV(BC28:BC30)</f>
        <v>3.9346978161009516E-7</v>
      </c>
      <c r="BF28" s="8"/>
      <c r="BG28" s="4"/>
      <c r="BH28" s="7">
        <v>27.95</v>
      </c>
      <c r="BI28" s="8">
        <f t="shared" si="15"/>
        <v>11.379999999999999</v>
      </c>
      <c r="BJ28" s="8">
        <f t="shared" si="16"/>
        <v>3.7521366730664413E-4</v>
      </c>
      <c r="BK28" s="8">
        <f>AVERAGE(BJ28:BJ30)</f>
        <v>3.4150862763601946E-4</v>
      </c>
      <c r="BL28" s="8">
        <f>STDEV(BJ28:BJ30)</f>
        <v>4.9758380581967119E-5</v>
      </c>
      <c r="BM28" s="8"/>
      <c r="BN28" s="4"/>
      <c r="BO28" s="7">
        <v>25.98</v>
      </c>
      <c r="BP28" s="8">
        <f t="shared" si="17"/>
        <v>9.41</v>
      </c>
      <c r="BQ28" s="8">
        <f t="shared" si="18"/>
        <v>1.46996752676862E-3</v>
      </c>
      <c r="BR28" s="8">
        <f>AVERAGE(BQ28:BQ30)</f>
        <v>1.3372372987978248E-3</v>
      </c>
      <c r="BS28" s="8">
        <f>STDEV(BQ28:BQ30)</f>
        <v>1.1528478354814594E-4</v>
      </c>
      <c r="BT28" s="8"/>
      <c r="BU28" s="4"/>
      <c r="BV28" s="7">
        <v>38.869999999999997</v>
      </c>
      <c r="BW28" s="8">
        <f t="shared" si="20"/>
        <v>22.299999999999997</v>
      </c>
      <c r="BX28" s="8">
        <f t="shared" si="19"/>
        <v>1.9365606221109333E-7</v>
      </c>
      <c r="BY28" s="8">
        <f>AVERAGE(BX28:BX30)</f>
        <v>1.3980655484527726E-7</v>
      </c>
      <c r="BZ28" s="8">
        <f>STDEV(BX28:BX30)</f>
        <v>8.5450100260095462E-8</v>
      </c>
      <c r="CA28" s="8"/>
      <c r="CB28" s="4"/>
    </row>
    <row r="29" spans="2:80" x14ac:dyDescent="0.25">
      <c r="B29" s="8">
        <v>92</v>
      </c>
      <c r="C29" s="8" t="s">
        <v>16</v>
      </c>
      <c r="D29" s="8" t="s">
        <v>26</v>
      </c>
      <c r="E29" s="7">
        <v>16.559999999999999</v>
      </c>
      <c r="F29" s="8">
        <f t="shared" si="21"/>
        <v>1.0350069636899367E-5</v>
      </c>
      <c r="G29" s="8"/>
      <c r="H29" s="8"/>
      <c r="I29" s="8"/>
      <c r="J29" s="4"/>
      <c r="K29" s="7">
        <v>26.81</v>
      </c>
      <c r="L29" s="8">
        <f t="shared" si="22"/>
        <v>10.25</v>
      </c>
      <c r="M29" s="8">
        <f t="shared" si="23"/>
        <v>8.2118790552120589E-4</v>
      </c>
      <c r="N29" s="8"/>
      <c r="O29" s="8"/>
      <c r="P29" s="8"/>
      <c r="Q29" s="4"/>
      <c r="R29" s="7">
        <v>26.36</v>
      </c>
      <c r="S29" s="8">
        <f t="shared" si="3"/>
        <v>9.8000000000000007</v>
      </c>
      <c r="T29" s="8">
        <f t="shared" si="4"/>
        <v>1.1217757373017921E-3</v>
      </c>
      <c r="U29" s="8"/>
      <c r="V29" s="8"/>
      <c r="W29" s="8"/>
      <c r="X29" s="4"/>
      <c r="Y29" s="7">
        <v>27.03</v>
      </c>
      <c r="Z29" s="8">
        <f t="shared" si="5"/>
        <v>10.470000000000002</v>
      </c>
      <c r="AA29" s="8">
        <f t="shared" si="6"/>
        <v>7.0504355250121809E-4</v>
      </c>
      <c r="AB29" s="8"/>
      <c r="AC29" s="8"/>
      <c r="AD29" s="8"/>
      <c r="AE29" s="4"/>
      <c r="AF29" s="7">
        <v>26.56</v>
      </c>
      <c r="AG29" s="8">
        <f t="shared" si="7"/>
        <v>10</v>
      </c>
      <c r="AH29" s="8">
        <f t="shared" si="8"/>
        <v>9.765625E-4</v>
      </c>
      <c r="AI29" s="8"/>
      <c r="AJ29" s="8"/>
      <c r="AK29" s="8"/>
      <c r="AL29" s="4"/>
      <c r="AM29" s="7">
        <v>24.71</v>
      </c>
      <c r="AN29" s="8">
        <f t="shared" si="9"/>
        <v>8.1500000000000021</v>
      </c>
      <c r="AO29" s="8">
        <f t="shared" si="10"/>
        <v>3.5205096195735511E-3</v>
      </c>
      <c r="AP29" s="8"/>
      <c r="AQ29" s="8"/>
      <c r="AR29" s="8"/>
      <c r="AS29" s="4"/>
      <c r="AT29" s="7">
        <v>23.08</v>
      </c>
      <c r="AU29" s="8">
        <f t="shared" si="11"/>
        <v>6.52</v>
      </c>
      <c r="AV29" s="8">
        <f t="shared" si="12"/>
        <v>1.0896434893362551E-2</v>
      </c>
      <c r="AW29" s="8"/>
      <c r="AX29" s="8"/>
      <c r="AY29" s="8"/>
      <c r="AZ29" s="4"/>
      <c r="BA29" s="7">
        <v>34.119999999999997</v>
      </c>
      <c r="BB29" s="8">
        <f t="shared" si="13"/>
        <v>17.559999999999999</v>
      </c>
      <c r="BC29" s="8">
        <f t="shared" si="14"/>
        <v>5.1750348184496825E-6</v>
      </c>
      <c r="BD29" s="8"/>
      <c r="BE29" s="8"/>
      <c r="BF29" s="8"/>
      <c r="BG29" s="4"/>
      <c r="BH29" s="7">
        <v>27.98</v>
      </c>
      <c r="BI29" s="8">
        <f t="shared" si="15"/>
        <v>11.420000000000002</v>
      </c>
      <c r="BJ29" s="8">
        <f t="shared" si="16"/>
        <v>3.6495342984251401E-4</v>
      </c>
      <c r="BK29" s="8"/>
      <c r="BL29" s="8"/>
      <c r="BM29" s="8"/>
      <c r="BN29" s="4"/>
      <c r="BO29" s="7">
        <v>26.17</v>
      </c>
      <c r="BP29" s="8">
        <f t="shared" si="17"/>
        <v>9.610000000000003</v>
      </c>
      <c r="BQ29" s="8">
        <f t="shared" si="18"/>
        <v>1.2796810584554303E-3</v>
      </c>
      <c r="BR29" s="8"/>
      <c r="BS29" s="8"/>
      <c r="BT29" s="8"/>
      <c r="BU29" s="4"/>
      <c r="BV29" s="7">
        <v>38.93</v>
      </c>
      <c r="BW29" s="8">
        <f t="shared" si="20"/>
        <v>22.37</v>
      </c>
      <c r="BX29" s="8">
        <f t="shared" si="19"/>
        <v>1.8448412341384764E-7</v>
      </c>
      <c r="BY29" s="8"/>
      <c r="BZ29" s="8"/>
      <c r="CA29" s="8"/>
      <c r="CB29" s="4"/>
    </row>
    <row r="30" spans="2:80" x14ac:dyDescent="0.25">
      <c r="B30" s="8">
        <v>93</v>
      </c>
      <c r="C30" s="8" t="s">
        <v>16</v>
      </c>
      <c r="D30" s="8" t="s">
        <v>26</v>
      </c>
      <c r="E30" s="7">
        <v>16.489999999999998</v>
      </c>
      <c r="F30" s="2">
        <f t="shared" si="21"/>
        <v>1.0864640774513798E-5</v>
      </c>
      <c r="G30" s="2"/>
      <c r="H30" s="2"/>
      <c r="I30" s="2"/>
      <c r="J30" s="1"/>
      <c r="K30" s="3">
        <v>27.02</v>
      </c>
      <c r="L30" s="2">
        <f t="shared" si="22"/>
        <v>10.530000000000001</v>
      </c>
      <c r="M30" s="2">
        <f t="shared" si="23"/>
        <v>6.7632298247603687E-4</v>
      </c>
      <c r="N30" s="2"/>
      <c r="O30" s="2"/>
      <c r="P30" s="2"/>
      <c r="Q30" s="1"/>
      <c r="R30" s="3">
        <v>26.27</v>
      </c>
      <c r="S30" s="2">
        <f t="shared" si="3"/>
        <v>9.7800000000000011</v>
      </c>
      <c r="T30" s="2">
        <f t="shared" si="4"/>
        <v>1.137435143035601E-3</v>
      </c>
      <c r="U30" s="2"/>
      <c r="V30" s="2"/>
      <c r="W30" s="2"/>
      <c r="X30" s="1"/>
      <c r="Y30" s="3">
        <v>26.64</v>
      </c>
      <c r="Z30" s="2">
        <f t="shared" si="5"/>
        <v>10.150000000000002</v>
      </c>
      <c r="AA30" s="2">
        <f t="shared" si="6"/>
        <v>8.8012740489338778E-4</v>
      </c>
      <c r="AB30" s="2"/>
      <c r="AC30" s="2"/>
      <c r="AD30" s="2"/>
      <c r="AE30" s="1"/>
      <c r="AF30" s="3">
        <v>26.53</v>
      </c>
      <c r="AG30" s="2">
        <f t="shared" si="7"/>
        <v>10.040000000000003</v>
      </c>
      <c r="AH30" s="2">
        <f t="shared" si="8"/>
        <v>9.4985834708230825E-4</v>
      </c>
      <c r="AI30" s="2"/>
      <c r="AJ30" s="2"/>
      <c r="AK30" s="2"/>
      <c r="AL30" s="1"/>
      <c r="AM30" s="3">
        <v>24.31</v>
      </c>
      <c r="AN30" s="2">
        <f t="shared" si="9"/>
        <v>7.82</v>
      </c>
      <c r="AO30" s="2">
        <f t="shared" si="10"/>
        <v>4.4253276769367121E-3</v>
      </c>
      <c r="AP30" s="2"/>
      <c r="AQ30" s="2"/>
      <c r="AR30" s="2"/>
      <c r="AS30" s="1"/>
      <c r="AT30" s="3">
        <v>23.27</v>
      </c>
      <c r="AU30" s="2">
        <f t="shared" si="11"/>
        <v>6.7800000000000011</v>
      </c>
      <c r="AV30" s="2">
        <f t="shared" si="12"/>
        <v>9.0994811442848024E-3</v>
      </c>
      <c r="AW30" s="2"/>
      <c r="AX30" s="2"/>
      <c r="AY30" s="2"/>
      <c r="AZ30" s="1"/>
      <c r="BA30" s="3">
        <v>33.909999999999997</v>
      </c>
      <c r="BB30" s="2">
        <f t="shared" si="13"/>
        <v>17.419999999999998</v>
      </c>
      <c r="BC30" s="2">
        <f t="shared" si="14"/>
        <v>5.7023973412892942E-6</v>
      </c>
      <c r="BD30" s="2"/>
      <c r="BE30" s="2"/>
      <c r="BF30" s="2"/>
      <c r="BG30" s="1"/>
      <c r="BH30" s="3">
        <v>28.27</v>
      </c>
      <c r="BI30" s="2">
        <f t="shared" si="15"/>
        <v>11.780000000000001</v>
      </c>
      <c r="BJ30" s="2">
        <f t="shared" si="16"/>
        <v>2.8435878575890024E-4</v>
      </c>
      <c r="BK30" s="2"/>
      <c r="BL30" s="2"/>
      <c r="BM30" s="2"/>
      <c r="BN30" s="1"/>
      <c r="BO30" s="3">
        <v>26.12</v>
      </c>
      <c r="BP30" s="2">
        <f t="shared" si="17"/>
        <v>9.6300000000000026</v>
      </c>
      <c r="BQ30" s="2">
        <f t="shared" si="18"/>
        <v>1.2620633111694239E-3</v>
      </c>
      <c r="BR30" s="2"/>
      <c r="BS30" s="2"/>
      <c r="BT30" s="2"/>
      <c r="BU30" s="1"/>
      <c r="BV30" s="3">
        <v>41.02</v>
      </c>
      <c r="BW30" s="8">
        <f t="shared" si="20"/>
        <v>24.530000000000005</v>
      </c>
      <c r="BX30" s="2">
        <f t="shared" si="19"/>
        <v>4.1279478910890836E-8</v>
      </c>
      <c r="BY30" s="2"/>
      <c r="BZ30" s="2"/>
      <c r="CA30" s="2"/>
      <c r="CB30" s="1"/>
    </row>
    <row r="31" spans="2:80" x14ac:dyDescent="0.25">
      <c r="B31" s="8">
        <v>100</v>
      </c>
      <c r="C31" s="9" t="s">
        <v>28</v>
      </c>
      <c r="D31" s="12" t="s">
        <v>12</v>
      </c>
      <c r="E31" s="8">
        <v>15.59</v>
      </c>
      <c r="F31" s="9">
        <f>2^-E31</f>
        <v>2.0274136567634754E-5</v>
      </c>
      <c r="G31" s="9">
        <f>AVERAGE(F31:F33)</f>
        <v>1.9334507378449183E-5</v>
      </c>
      <c r="H31" s="9">
        <f>STDEV(F31:F33)</f>
        <v>1.0857702723079816E-6</v>
      </c>
      <c r="I31" s="9"/>
      <c r="J31" s="9"/>
      <c r="K31" s="8">
        <v>25.65</v>
      </c>
      <c r="L31" s="8">
        <f t="shared" si="22"/>
        <v>10.059999999999999</v>
      </c>
      <c r="M31" s="8">
        <f t="shared" si="23"/>
        <v>9.3678136652857943E-4</v>
      </c>
      <c r="N31" s="9">
        <f>AVERAGE(M31:M33)</f>
        <v>7.4950839228570757E-4</v>
      </c>
      <c r="O31" s="9">
        <f>STDEV(M31:M33)</f>
        <v>1.6346749439732761E-4</v>
      </c>
      <c r="P31" s="9"/>
      <c r="Q31" s="9"/>
      <c r="R31" s="8">
        <v>25.4</v>
      </c>
      <c r="S31" s="8">
        <f t="shared" si="3"/>
        <v>9.8099999999999987</v>
      </c>
      <c r="T31" s="8">
        <f t="shared" si="4"/>
        <v>1.1140270662777592E-3</v>
      </c>
      <c r="U31" s="9">
        <f>AVERAGE(T31:T33)</f>
        <v>1.0502918809227697E-3</v>
      </c>
      <c r="V31" s="9">
        <f>STDEV(T31:T33)</f>
        <v>6.1996242972391021E-5</v>
      </c>
      <c r="W31" s="9"/>
      <c r="X31" s="9"/>
      <c r="Y31" s="9">
        <v>25.96</v>
      </c>
      <c r="Z31" s="8">
        <f t="shared" si="5"/>
        <v>10.370000000000001</v>
      </c>
      <c r="AA31" s="8">
        <f t="shared" si="6"/>
        <v>7.5564696950312005E-4</v>
      </c>
      <c r="AB31" s="9">
        <f>AVERAGE(AA31:AA33)</f>
        <v>7.3569461511010517E-4</v>
      </c>
      <c r="AC31" s="9">
        <f>STDEV(AA31:AA33)</f>
        <v>3.9198461679408184E-5</v>
      </c>
      <c r="AD31" s="9"/>
      <c r="AE31" s="9"/>
      <c r="AF31" s="9">
        <v>26.06</v>
      </c>
      <c r="AG31" s="8">
        <f t="shared" si="7"/>
        <v>10.469999999999999</v>
      </c>
      <c r="AH31" s="8">
        <f t="shared" si="8"/>
        <v>7.0504355250121929E-4</v>
      </c>
      <c r="AI31" s="9">
        <f>AVERAGE(AH31:AH33)</f>
        <v>7.4067687655317987E-4</v>
      </c>
      <c r="AJ31" s="9">
        <f>STDEV(AH31:AH33)</f>
        <v>3.5927294755278335E-5</v>
      </c>
      <c r="AK31" s="9"/>
      <c r="AL31" s="9"/>
      <c r="AM31" s="9">
        <v>23.67</v>
      </c>
      <c r="AN31" s="8">
        <f t="shared" si="9"/>
        <v>8.0800000000000018</v>
      </c>
      <c r="AO31" s="8">
        <f t="shared" si="10"/>
        <v>3.6955376825218546E-3</v>
      </c>
      <c r="AP31" s="9">
        <f>AVERAGE(AO31:AO33)</f>
        <v>3.2991783071087202E-3</v>
      </c>
      <c r="AQ31" s="9">
        <f>STDEV(AO31:AO33)</f>
        <v>3.7916624072765039E-4</v>
      </c>
      <c r="AR31" s="9"/>
      <c r="AS31" s="9"/>
      <c r="AT31" s="9">
        <v>21.05</v>
      </c>
      <c r="AU31" s="8">
        <f t="shared" si="11"/>
        <v>5.4600000000000009</v>
      </c>
      <c r="AV31" s="8">
        <f t="shared" si="12"/>
        <v>2.2718320583129847E-2</v>
      </c>
      <c r="AW31" s="9">
        <f>AVERAGE(AV31:AV33)</f>
        <v>2.132681025270584E-2</v>
      </c>
      <c r="AX31" s="9">
        <f>STDEV(AV31:AV33)</f>
        <v>3.2813151367841976E-3</v>
      </c>
      <c r="AY31" s="9"/>
      <c r="AZ31" s="9"/>
      <c r="BA31" s="9">
        <v>31.63</v>
      </c>
      <c r="BB31" s="8">
        <f t="shared" si="13"/>
        <v>16.04</v>
      </c>
      <c r="BC31" s="8">
        <f t="shared" si="14"/>
        <v>1.484153667316111E-5</v>
      </c>
      <c r="BD31" s="9">
        <f>AVERAGE(BC31:BC33)</f>
        <v>1.6292500823443222E-5</v>
      </c>
      <c r="BE31" s="9">
        <f>STDEV(BC31:BC33)</f>
        <v>3.2313622539798709E-6</v>
      </c>
      <c r="BF31" s="9"/>
      <c r="BG31" s="9"/>
      <c r="BH31" s="9">
        <v>29.2</v>
      </c>
      <c r="BI31" s="8">
        <f t="shared" si="15"/>
        <v>13.61</v>
      </c>
      <c r="BJ31" s="8">
        <f t="shared" si="16"/>
        <v>7.9980066153464654E-5</v>
      </c>
      <c r="BK31" s="9">
        <f>AVERAGE(BJ31:BJ33)</f>
        <v>1.3840828653511496E-4</v>
      </c>
      <c r="BL31" s="9">
        <f>STDEV(BJ31:BJ33)</f>
        <v>5.1552892491340235E-5</v>
      </c>
      <c r="BM31" s="9"/>
      <c r="BN31" s="9"/>
      <c r="BO31" s="8">
        <v>25.32</v>
      </c>
      <c r="BP31" s="8">
        <f t="shared" si="17"/>
        <v>9.73</v>
      </c>
      <c r="BQ31" s="8">
        <f t="shared" si="18"/>
        <v>1.1775467067292585E-3</v>
      </c>
      <c r="BR31" s="8">
        <f>BQ31:BQ33</f>
        <v>1.1775467067292585E-3</v>
      </c>
      <c r="BS31" s="8">
        <f>STDEV(BQ31:BQ33)</f>
        <v>1.3288795909005278E-4</v>
      </c>
      <c r="BT31" s="8"/>
      <c r="BU31" s="8"/>
      <c r="BV31" s="8">
        <v>41.42</v>
      </c>
      <c r="BW31" s="8">
        <f t="shared" si="20"/>
        <v>25.830000000000002</v>
      </c>
      <c r="BX31" s="8">
        <f t="shared" si="19"/>
        <v>1.6764677832853928E-8</v>
      </c>
      <c r="BY31" s="8">
        <f>AVERAGE(BX31:BX33)</f>
        <v>3.2761498779379881E-8</v>
      </c>
      <c r="BZ31" s="8">
        <f>STDEV(BX31:BX33)</f>
        <v>2.2096935144661007E-8</v>
      </c>
      <c r="CA31" s="8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8">
        <v>15.75</v>
      </c>
      <c r="F32" s="9">
        <f t="shared" ref="F32:F36" si="24">2^-E32</f>
        <v>1.8145860519450716E-5</v>
      </c>
      <c r="G32" s="9"/>
      <c r="H32" s="9"/>
      <c r="I32" s="9"/>
      <c r="J32" s="9"/>
      <c r="K32" s="8">
        <v>26.37</v>
      </c>
      <c r="L32" s="8">
        <f t="shared" si="22"/>
        <v>10.620000000000001</v>
      </c>
      <c r="M32" s="8">
        <f t="shared" si="23"/>
        <v>6.354208278525062E-4</v>
      </c>
      <c r="N32" s="9"/>
      <c r="O32" s="9"/>
      <c r="P32" s="9"/>
      <c r="Q32" s="9"/>
      <c r="R32" s="8">
        <v>25.73</v>
      </c>
      <c r="S32" s="8">
        <f t="shared" si="3"/>
        <v>9.98</v>
      </c>
      <c r="T32" s="8">
        <f t="shared" si="4"/>
        <v>9.9019480448245007E-4</v>
      </c>
      <c r="U32" s="9"/>
      <c r="V32" s="9"/>
      <c r="W32" s="9"/>
      <c r="X32" s="9"/>
      <c r="Y32" s="9">
        <v>26.25</v>
      </c>
      <c r="Z32" s="8">
        <f t="shared" si="5"/>
        <v>10.5</v>
      </c>
      <c r="AA32" s="8">
        <f t="shared" si="6"/>
        <v>6.9053396600248776E-4</v>
      </c>
      <c r="AB32" s="9"/>
      <c r="AC32" s="9"/>
      <c r="AD32" s="9"/>
      <c r="AE32" s="9"/>
      <c r="AF32" s="9">
        <v>26.08</v>
      </c>
      <c r="AG32" s="8">
        <f t="shared" si="7"/>
        <v>10.329999999999998</v>
      </c>
      <c r="AH32" s="8">
        <f t="shared" si="8"/>
        <v>7.7689109741691431E-4</v>
      </c>
      <c r="AI32" s="9"/>
      <c r="AJ32" s="9"/>
      <c r="AK32" s="9"/>
      <c r="AL32" s="9"/>
      <c r="AM32" s="9">
        <v>24.01</v>
      </c>
      <c r="AN32" s="8">
        <f t="shared" si="9"/>
        <v>8.2600000000000016</v>
      </c>
      <c r="AO32" s="8">
        <f t="shared" si="10"/>
        <v>3.262062185267066E-3</v>
      </c>
      <c r="AP32" s="9"/>
      <c r="AQ32" s="9"/>
      <c r="AR32" s="9"/>
      <c r="AS32" s="9"/>
      <c r="AT32" s="9">
        <v>21.15</v>
      </c>
      <c r="AU32" s="8">
        <f t="shared" si="11"/>
        <v>5.3999999999999986</v>
      </c>
      <c r="AV32" s="8">
        <f t="shared" si="12"/>
        <v>2.3683071351725E-2</v>
      </c>
      <c r="AW32" s="9"/>
      <c r="AX32" s="9"/>
      <c r="AY32" s="9"/>
      <c r="AZ32" s="9"/>
      <c r="BA32" s="9">
        <v>31.36</v>
      </c>
      <c r="BB32" s="8">
        <f t="shared" si="13"/>
        <v>15.61</v>
      </c>
      <c r="BC32" s="8">
        <f t="shared" si="14"/>
        <v>1.999501653836616E-5</v>
      </c>
      <c r="BD32" s="9"/>
      <c r="BE32" s="9"/>
      <c r="BF32" s="9"/>
      <c r="BG32" s="9"/>
      <c r="BH32" s="9">
        <v>28.21</v>
      </c>
      <c r="BI32" s="8">
        <f t="shared" si="15"/>
        <v>12.46</v>
      </c>
      <c r="BJ32" s="8">
        <f t="shared" si="16"/>
        <v>1.7748687955570182E-4</v>
      </c>
      <c r="BK32" s="9"/>
      <c r="BL32" s="9"/>
      <c r="BM32" s="9"/>
      <c r="BN32" s="9"/>
      <c r="BO32" s="8">
        <v>25.37</v>
      </c>
      <c r="BP32" s="8">
        <f t="shared" si="17"/>
        <v>9.620000000000001</v>
      </c>
      <c r="BQ32" s="8">
        <f t="shared" si="18"/>
        <v>1.2708416557050126E-3</v>
      </c>
      <c r="BR32" s="8"/>
      <c r="BS32" s="8"/>
      <c r="BT32" s="8"/>
      <c r="BU32" s="8"/>
      <c r="BV32" s="8">
        <v>39.79</v>
      </c>
      <c r="BW32" s="8">
        <f t="shared" si="20"/>
        <v>24.04</v>
      </c>
      <c r="BX32" s="8">
        <f t="shared" si="19"/>
        <v>5.7974752629535548E-8</v>
      </c>
      <c r="BY32" s="8"/>
      <c r="BZ32" s="8"/>
      <c r="CA32" s="8"/>
    </row>
    <row r="33" spans="2:80" x14ac:dyDescent="0.25">
      <c r="B33" s="8">
        <f t="shared" ref="B33:B36" si="25">B32+1</f>
        <v>102</v>
      </c>
      <c r="C33" s="9" t="s">
        <v>28</v>
      </c>
      <c r="D33" s="2" t="s">
        <v>12</v>
      </c>
      <c r="E33" s="8">
        <v>15.64</v>
      </c>
      <c r="F33" s="9">
        <f t="shared" si="24"/>
        <v>1.9583525048262075E-5</v>
      </c>
      <c r="G33" s="9"/>
      <c r="H33" s="9"/>
      <c r="I33" s="9"/>
      <c r="J33" s="9"/>
      <c r="K33" s="8">
        <v>26.17</v>
      </c>
      <c r="L33" s="8">
        <f t="shared" si="22"/>
        <v>10.530000000000001</v>
      </c>
      <c r="M33" s="8">
        <f t="shared" si="23"/>
        <v>6.7632298247603687E-4</v>
      </c>
      <c r="N33" s="9"/>
      <c r="O33" s="9"/>
      <c r="P33" s="9"/>
      <c r="Q33" s="9"/>
      <c r="R33" s="8">
        <v>25.54</v>
      </c>
      <c r="S33" s="8">
        <f t="shared" si="3"/>
        <v>9.8999999999999986</v>
      </c>
      <c r="T33" s="8">
        <f t="shared" si="4"/>
        <v>1.0466537720080998E-3</v>
      </c>
      <c r="U33" s="9"/>
      <c r="V33" s="9"/>
      <c r="W33" s="9"/>
      <c r="X33" s="9"/>
      <c r="Y33" s="9">
        <v>26</v>
      </c>
      <c r="Z33" s="8">
        <f t="shared" si="5"/>
        <v>10.36</v>
      </c>
      <c r="AA33" s="8">
        <f t="shared" si="6"/>
        <v>7.6090290982470769E-4</v>
      </c>
      <c r="AB33" s="9"/>
      <c r="AC33" s="9"/>
      <c r="AD33" s="9"/>
      <c r="AE33" s="9"/>
      <c r="AF33" s="9">
        <v>26.04</v>
      </c>
      <c r="AG33" s="8">
        <f t="shared" si="7"/>
        <v>10.399999999999999</v>
      </c>
      <c r="AH33" s="8">
        <f t="shared" si="8"/>
        <v>7.4009597974140592E-4</v>
      </c>
      <c r="AI33" s="9"/>
      <c r="AJ33" s="9"/>
      <c r="AK33" s="9"/>
      <c r="AL33" s="9"/>
      <c r="AM33" s="9">
        <v>24.05</v>
      </c>
      <c r="AN33" s="8">
        <f t="shared" si="9"/>
        <v>8.41</v>
      </c>
      <c r="AO33" s="8">
        <f t="shared" si="10"/>
        <v>2.9399350535372405E-3</v>
      </c>
      <c r="AP33" s="9"/>
      <c r="AQ33" s="9"/>
      <c r="AR33" s="9"/>
      <c r="AS33" s="9"/>
      <c r="AT33" s="9">
        <v>21.47</v>
      </c>
      <c r="AU33" s="8">
        <f t="shared" si="11"/>
        <v>5.8299999999999983</v>
      </c>
      <c r="AV33" s="8">
        <f t="shared" si="12"/>
        <v>1.7579038823262672E-2</v>
      </c>
      <c r="AW33" s="9"/>
      <c r="AX33" s="9"/>
      <c r="AY33" s="9"/>
      <c r="AZ33" s="9"/>
      <c r="BA33" s="9">
        <v>31.76</v>
      </c>
      <c r="BB33" s="8">
        <f t="shared" si="13"/>
        <v>16.12</v>
      </c>
      <c r="BC33" s="8">
        <f t="shared" si="14"/>
        <v>1.40409492588024E-5</v>
      </c>
      <c r="BD33" s="9"/>
      <c r="BE33" s="9"/>
      <c r="BF33" s="9"/>
      <c r="BG33" s="9"/>
      <c r="BH33" s="9">
        <v>28.27</v>
      </c>
      <c r="BI33" s="8">
        <f t="shared" si="15"/>
        <v>12.629999999999999</v>
      </c>
      <c r="BJ33" s="8">
        <f t="shared" si="16"/>
        <v>1.5775791389617837E-4</v>
      </c>
      <c r="BK33" s="9"/>
      <c r="BL33" s="9"/>
      <c r="BM33" s="9"/>
      <c r="BN33" s="9"/>
      <c r="BO33" s="8">
        <v>25.08</v>
      </c>
      <c r="BP33" s="8">
        <f t="shared" si="17"/>
        <v>9.4399999999999977</v>
      </c>
      <c r="BQ33" s="8">
        <f t="shared" si="18"/>
        <v>1.4397160325108436E-3</v>
      </c>
      <c r="BR33" s="8"/>
      <c r="BS33" s="8"/>
      <c r="BT33" s="8"/>
      <c r="BU33" s="8"/>
      <c r="BV33" s="8">
        <v>40.98</v>
      </c>
      <c r="BW33" s="8">
        <f t="shared" si="20"/>
        <v>25.339999999999996</v>
      </c>
      <c r="BX33" s="8">
        <f t="shared" si="19"/>
        <v>2.3545065875750171E-8</v>
      </c>
      <c r="BY33" s="8"/>
      <c r="BZ33" s="8"/>
      <c r="CA33" s="8"/>
    </row>
    <row r="34" spans="2:80" x14ac:dyDescent="0.25">
      <c r="B34" s="8">
        <v>118</v>
      </c>
      <c r="C34" s="9" t="s">
        <v>28</v>
      </c>
      <c r="D34" s="12" t="s">
        <v>17</v>
      </c>
      <c r="E34" s="6">
        <v>15.51</v>
      </c>
      <c r="F34" s="9">
        <f t="shared" si="24"/>
        <v>2.1430128108795128E-5</v>
      </c>
      <c r="G34" s="9">
        <f t="shared" ref="G34" si="26">AVERAGE(F34:F36)</f>
        <v>2.2404852813668108E-5</v>
      </c>
      <c r="H34" s="9">
        <f t="shared" ref="H34" si="27">STDEV(F34:F36)</f>
        <v>9.3268382759682722E-7</v>
      </c>
      <c r="I34" s="6">
        <f>G34/G31</f>
        <v>1.1588013273429052</v>
      </c>
      <c r="J34" s="6">
        <f>((H34/G34)^2+(H31/G31)^2)^0.5*I34</f>
        <v>8.1004829144874113E-2</v>
      </c>
      <c r="K34" s="6">
        <v>26.57</v>
      </c>
      <c r="L34" s="8">
        <f t="shared" si="22"/>
        <v>11.06</v>
      </c>
      <c r="M34" s="8">
        <f t="shared" si="23"/>
        <v>4.6839068326428934E-4</v>
      </c>
      <c r="N34" s="9">
        <f t="shared" ref="N34" si="28">AVERAGE(M34:M36)</f>
        <v>5.3990301762609416E-4</v>
      </c>
      <c r="O34" s="9">
        <f t="shared" ref="O34" si="29">STDEV(M34:M36)</f>
        <v>7.059161593230325E-5</v>
      </c>
      <c r="P34" s="6">
        <f>N34/N31</f>
        <v>0.72034285830956613</v>
      </c>
      <c r="Q34" s="6">
        <f>((O34/N34)^2+(O31/N31)^2)^0.5*P34</f>
        <v>0.18317493898832671</v>
      </c>
      <c r="R34" s="6">
        <v>26.73</v>
      </c>
      <c r="S34" s="8">
        <f t="shared" si="3"/>
        <v>11.22</v>
      </c>
      <c r="T34" s="8">
        <f t="shared" si="4"/>
        <v>4.1922140451062205E-4</v>
      </c>
      <c r="U34" s="9">
        <f t="shared" ref="U34" si="30">AVERAGE(T34:T36)</f>
        <v>5.3806652296773956E-4</v>
      </c>
      <c r="V34" s="9">
        <f t="shared" ref="V34" si="31">STDEV(T34:T36)</f>
        <v>1.2685879149618384E-4</v>
      </c>
      <c r="W34" s="6">
        <f>U34/U31</f>
        <v>0.51230189696887196</v>
      </c>
      <c r="X34" s="6">
        <f>((V34/U34)^2+(V31/U31)^2)^0.5*W34</f>
        <v>0.12451227979713543</v>
      </c>
      <c r="Y34" s="9">
        <v>26.05</v>
      </c>
      <c r="Z34" s="8">
        <f t="shared" si="5"/>
        <v>10.540000000000001</v>
      </c>
      <c r="AA34" s="8">
        <f t="shared" si="6"/>
        <v>6.7165127838854659E-4</v>
      </c>
      <c r="AB34" s="9">
        <f t="shared" ref="AB34" si="32">AVERAGE(AA34:AA36)</f>
        <v>7.0795694649815495E-4</v>
      </c>
      <c r="AC34" s="9">
        <f t="shared" ref="AC34" si="33">STDEV(AA34:AA36)</f>
        <v>1.0014202913932332E-4</v>
      </c>
      <c r="AD34" s="23">
        <f>AB34/AB31</f>
        <v>0.96229730646078071</v>
      </c>
      <c r="AE34" s="23">
        <f>((AC34/AB34)^2+(AC31/AB31)^2)^0.5*AD34</f>
        <v>0.14545518487273326</v>
      </c>
      <c r="AF34" s="9">
        <v>26.34</v>
      </c>
      <c r="AG34" s="8">
        <f t="shared" si="7"/>
        <v>10.83</v>
      </c>
      <c r="AH34" s="8">
        <f t="shared" si="8"/>
        <v>5.4934496322695773E-4</v>
      </c>
      <c r="AI34" s="9">
        <f t="shared" ref="AI34" si="34">AVERAGE(AH34:AH36)</f>
        <v>6.0241023478474151E-4</v>
      </c>
      <c r="AJ34" s="9">
        <f t="shared" ref="AJ34" si="35">STDEV(AH34:AH36)</f>
        <v>4.723030011004459E-5</v>
      </c>
      <c r="AK34" s="23">
        <f>AI34/AI31</f>
        <v>0.8133239390273973</v>
      </c>
      <c r="AL34" s="23">
        <f>((AJ34/AI34)^2+(AJ31/AI31)^2)^0.5*AK34</f>
        <v>7.4983629129066295E-2</v>
      </c>
      <c r="AM34" s="9">
        <v>24.51</v>
      </c>
      <c r="AN34" s="8">
        <f t="shared" si="9"/>
        <v>9.0000000000000018</v>
      </c>
      <c r="AO34" s="8">
        <f t="shared" si="10"/>
        <v>1.9531249999999983E-3</v>
      </c>
      <c r="AP34" s="9">
        <f t="shared" ref="AP34" si="36">AVERAGE(AO34:AO36)</f>
        <v>2.0066565230990436E-3</v>
      </c>
      <c r="AQ34" s="9">
        <f t="shared" ref="AQ34" si="37">STDEV(AO34:AO36)</f>
        <v>1.4151467379971063E-4</v>
      </c>
      <c r="AR34" s="23">
        <f>AP34/AP31</f>
        <v>0.60822918202854104</v>
      </c>
      <c r="AS34" s="23">
        <f>((AQ34/AP34)^2+(AQ31/AP31)^2)^0.5*AR34</f>
        <v>8.2013486014821016E-2</v>
      </c>
      <c r="AT34" s="9">
        <v>22.07</v>
      </c>
      <c r="AU34" s="8">
        <f t="shared" si="11"/>
        <v>6.5600000000000005</v>
      </c>
      <c r="AV34" s="8">
        <f t="shared" si="12"/>
        <v>1.0598471308184932E-2</v>
      </c>
      <c r="AW34" s="9">
        <f t="shared" ref="AW34" si="38">AVERAGE(AV34:AV36)</f>
        <v>9.0193757050576889E-3</v>
      </c>
      <c r="AX34" s="9">
        <f t="shared" ref="AX34" si="39">STDEV(AV34:AV36)</f>
        <v>1.3702110845050378E-3</v>
      </c>
      <c r="AY34" s="23">
        <f>AW34/AW31</f>
        <v>0.42291254989307908</v>
      </c>
      <c r="AZ34" s="23">
        <f>((AX34/AW34)^2+(AX31/AW31)^2)^0.5*AY34</f>
        <v>9.1442811696178655E-2</v>
      </c>
      <c r="BA34" s="8">
        <v>31</v>
      </c>
      <c r="BB34" s="8">
        <f t="shared" si="13"/>
        <v>15.49</v>
      </c>
      <c r="BC34" s="8">
        <f t="shared" si="14"/>
        <v>2.17292815490276E-5</v>
      </c>
      <c r="BD34" s="9">
        <f>AVERAGE(BC34,BC36)</f>
        <v>1.9213439154493817E-5</v>
      </c>
      <c r="BE34" s="9">
        <f>STDEV(BC34,BC36)</f>
        <v>3.5579384351428793E-6</v>
      </c>
      <c r="BF34" s="23">
        <f>BD34/BD31</f>
        <v>1.1792811528876934</v>
      </c>
      <c r="BG34" s="23">
        <f>((BE34/BD34)^2+(BE31/BD31)^2)^0.5*BF34</f>
        <v>0.31999184941393993</v>
      </c>
      <c r="BH34" s="9">
        <v>28.06</v>
      </c>
      <c r="BI34" s="8">
        <f t="shared" si="15"/>
        <v>12.549999999999999</v>
      </c>
      <c r="BJ34" s="8">
        <f t="shared" si="16"/>
        <v>1.6675296102958948E-4</v>
      </c>
      <c r="BK34" s="9">
        <f t="shared" ref="BK34" si="40">AVERAGE(BJ34:BJ36)</f>
        <v>1.5951022496830245E-4</v>
      </c>
      <c r="BL34" s="9">
        <f t="shared" ref="BL34" si="41">STDEV(BJ34:BJ36)</f>
        <v>1.1561611487302359E-5</v>
      </c>
      <c r="BM34" s="23">
        <f>BK34/BK31</f>
        <v>1.1524615249668149</v>
      </c>
      <c r="BN34" s="23">
        <f>((BL34/BK34)^2+(BL31/BK31)^2)^0.5*BM34</f>
        <v>0.43730912592308646</v>
      </c>
      <c r="BO34" s="8">
        <v>25.65</v>
      </c>
      <c r="BP34" s="8">
        <f t="shared" si="17"/>
        <v>10.139999999999999</v>
      </c>
      <c r="BQ34" s="8">
        <f t="shared" si="18"/>
        <v>8.8624917511441546E-4</v>
      </c>
      <c r="BR34" s="8">
        <f t="shared" ref="BR34" si="42">BQ34:BQ36</f>
        <v>8.8624917511441546E-4</v>
      </c>
      <c r="BS34" s="8">
        <f t="shared" ref="BS34" si="43">STDEV(BQ34:BQ36)</f>
        <v>5.5617988562377113E-5</v>
      </c>
      <c r="BT34" s="6">
        <f>BR34/BR31</f>
        <v>0.75262337370553389</v>
      </c>
      <c r="BU34" s="6">
        <f>((BS34/BR34)^2+(BS31/BR31)^2)^0.5*BT34</f>
        <v>9.7184229379626633E-2</v>
      </c>
      <c r="BV34" s="8">
        <v>39.729999999999997</v>
      </c>
      <c r="BW34" s="8">
        <f t="shared" si="20"/>
        <v>24.22</v>
      </c>
      <c r="BX34" s="8">
        <f t="shared" si="19"/>
        <v>5.1174487855300583E-8</v>
      </c>
      <c r="BY34" s="8">
        <f t="shared" ref="BY34" si="44">AVERAGE(BX34:BX36)</f>
        <v>4.7216278807304892E-8</v>
      </c>
      <c r="BZ34" s="8">
        <f t="shared" ref="BZ34" si="45">STDEV(BX34:BX36)</f>
        <v>1.2421770438427269E-8</v>
      </c>
      <c r="CA34" s="6">
        <f>BY34/BY31</f>
        <v>1.4412124159906525</v>
      </c>
      <c r="CB34" s="24">
        <f>((BZ34/BY34)^2+(BZ31/BY31)^2)^0.5*CA34</f>
        <v>1.0433959185635167</v>
      </c>
    </row>
    <row r="35" spans="2:80" x14ac:dyDescent="0.25">
      <c r="B35" s="8">
        <f t="shared" si="25"/>
        <v>119</v>
      </c>
      <c r="C35" s="9" t="s">
        <v>28</v>
      </c>
      <c r="D35" s="8" t="s">
        <v>17</v>
      </c>
      <c r="E35" s="6">
        <v>15.39</v>
      </c>
      <c r="F35" s="9">
        <f t="shared" si="24"/>
        <v>2.3288867324227278E-5</v>
      </c>
      <c r="G35" s="9"/>
      <c r="H35" s="9"/>
      <c r="I35" s="6"/>
      <c r="J35" s="6"/>
      <c r="K35" s="6">
        <v>26.07</v>
      </c>
      <c r="L35" s="8">
        <f t="shared" si="22"/>
        <v>10.68</v>
      </c>
      <c r="M35" s="8">
        <f t="shared" si="23"/>
        <v>6.095364008308655E-4</v>
      </c>
      <c r="N35" s="6"/>
      <c r="O35" s="6"/>
      <c r="P35" s="6"/>
      <c r="Q35" s="6"/>
      <c r="R35" s="6">
        <v>26.29</v>
      </c>
      <c r="S35" s="8">
        <f t="shared" si="3"/>
        <v>10.899999999999999</v>
      </c>
      <c r="T35" s="8">
        <f t="shared" si="4"/>
        <v>5.2332688600404981E-4</v>
      </c>
      <c r="U35" s="6"/>
      <c r="V35" s="6"/>
      <c r="W35" s="6"/>
      <c r="X35" s="6"/>
      <c r="Y35" s="9">
        <v>26.02</v>
      </c>
      <c r="Z35" s="8">
        <f t="shared" si="5"/>
        <v>10.629999999999999</v>
      </c>
      <c r="AA35" s="8">
        <f t="shared" si="6"/>
        <v>6.3103165558471357E-4</v>
      </c>
      <c r="AB35" s="9"/>
      <c r="AC35" s="9"/>
      <c r="AD35" s="9"/>
      <c r="AE35" s="9"/>
      <c r="AF35" s="9">
        <v>26</v>
      </c>
      <c r="AG35" s="8">
        <f t="shared" si="7"/>
        <v>10.61</v>
      </c>
      <c r="AH35" s="8">
        <f t="shared" si="8"/>
        <v>6.398405292277168E-4</v>
      </c>
      <c r="AI35" s="9"/>
      <c r="AJ35" s="9"/>
      <c r="AK35" s="9"/>
      <c r="AL35" s="9"/>
      <c r="AM35" s="9">
        <v>24.24</v>
      </c>
      <c r="AN35" s="8">
        <f t="shared" si="9"/>
        <v>8.8499999999999979</v>
      </c>
      <c r="AO35" s="8">
        <f t="shared" si="10"/>
        <v>2.1671278751325129E-3</v>
      </c>
      <c r="AP35" s="9"/>
      <c r="AQ35" s="9"/>
      <c r="AR35" s="9"/>
      <c r="AS35" s="9"/>
      <c r="AT35" s="9">
        <v>22.3</v>
      </c>
      <c r="AU35" s="8">
        <f t="shared" si="11"/>
        <v>6.91</v>
      </c>
      <c r="AV35" s="8">
        <f t="shared" si="12"/>
        <v>8.3153920504168734E-3</v>
      </c>
      <c r="AW35" s="9"/>
      <c r="AX35" s="9"/>
      <c r="AY35" s="9"/>
      <c r="AZ35" s="9"/>
      <c r="BA35" s="8">
        <v>30.92</v>
      </c>
      <c r="BB35" s="8">
        <f t="shared" si="13"/>
        <v>15.530000000000001</v>
      </c>
      <c r="BC35" s="8">
        <f t="shared" si="14"/>
        <v>2.1135093202376162E-5</v>
      </c>
      <c r="BD35" s="9"/>
      <c r="BE35" s="9"/>
      <c r="BF35" s="9"/>
      <c r="BG35" s="9"/>
      <c r="BH35" s="9">
        <v>28.13</v>
      </c>
      <c r="BI35" s="8">
        <f t="shared" si="15"/>
        <v>12.739999999999998</v>
      </c>
      <c r="BJ35" s="8">
        <f t="shared" si="16"/>
        <v>1.4617659968492816E-4</v>
      </c>
      <c r="BK35" s="9"/>
      <c r="BL35" s="9"/>
      <c r="BM35" s="9"/>
      <c r="BN35" s="9"/>
      <c r="BO35" s="8">
        <v>25.43</v>
      </c>
      <c r="BP35" s="8">
        <f t="shared" si="17"/>
        <v>10.039999999999999</v>
      </c>
      <c r="BQ35" s="8">
        <f t="shared" si="18"/>
        <v>9.4985834708231063E-4</v>
      </c>
      <c r="BR35" s="8"/>
      <c r="BS35" s="8"/>
      <c r="BT35" s="6"/>
      <c r="BU35" s="6"/>
      <c r="BV35" s="8">
        <v>40.229999999999997</v>
      </c>
      <c r="BW35" s="8">
        <f t="shared" si="20"/>
        <v>24.839999999999996</v>
      </c>
      <c r="BX35" s="8">
        <f t="shared" si="19"/>
        <v>3.3297751488453872E-8</v>
      </c>
      <c r="BY35" s="8"/>
      <c r="BZ35" s="8"/>
      <c r="CA35" s="6"/>
      <c r="CB35" s="24"/>
    </row>
    <row r="36" spans="2:80" x14ac:dyDescent="0.25">
      <c r="B36" s="8">
        <f t="shared" si="25"/>
        <v>120</v>
      </c>
      <c r="C36" s="9" t="s">
        <v>28</v>
      </c>
      <c r="D36" s="8" t="s">
        <v>17</v>
      </c>
      <c r="E36" s="6">
        <v>15.44</v>
      </c>
      <c r="F36" s="9">
        <f t="shared" si="24"/>
        <v>2.2495563007981914E-5</v>
      </c>
      <c r="G36" s="9"/>
      <c r="H36" s="9"/>
      <c r="I36" s="6"/>
      <c r="J36" s="6"/>
      <c r="K36" s="6">
        <v>26.29</v>
      </c>
      <c r="L36" s="8">
        <f t="shared" si="22"/>
        <v>10.85</v>
      </c>
      <c r="M36" s="8">
        <f t="shared" si="23"/>
        <v>5.4178196878312769E-4</v>
      </c>
      <c r="N36" s="6"/>
      <c r="O36" s="6"/>
      <c r="P36" s="6"/>
      <c r="Q36" s="6"/>
      <c r="R36" s="6">
        <v>25.98</v>
      </c>
      <c r="S36" s="8">
        <f t="shared" si="3"/>
        <v>10.540000000000001</v>
      </c>
      <c r="T36" s="8">
        <f t="shared" si="4"/>
        <v>6.7165127838854659E-4</v>
      </c>
      <c r="U36" s="6"/>
      <c r="V36" s="6"/>
      <c r="W36" s="6"/>
      <c r="X36" s="6"/>
      <c r="Y36" s="9">
        <v>25.69</v>
      </c>
      <c r="Z36" s="8">
        <f t="shared" si="5"/>
        <v>10.250000000000002</v>
      </c>
      <c r="AA36" s="8">
        <f t="shared" si="6"/>
        <v>8.2118790552120459E-4</v>
      </c>
      <c r="AB36" s="9"/>
      <c r="AC36" s="9"/>
      <c r="AD36" s="9"/>
      <c r="AE36" s="9"/>
      <c r="AF36" s="9">
        <v>26.1</v>
      </c>
      <c r="AG36" s="8">
        <f t="shared" si="7"/>
        <v>10.660000000000002</v>
      </c>
      <c r="AH36" s="8">
        <f t="shared" si="8"/>
        <v>6.1804521189955022E-4</v>
      </c>
      <c r="AI36" s="9"/>
      <c r="AJ36" s="9"/>
      <c r="AK36" s="9"/>
      <c r="AL36" s="9"/>
      <c r="AM36" s="9">
        <v>24.48</v>
      </c>
      <c r="AN36" s="8">
        <f t="shared" si="9"/>
        <v>9.0400000000000009</v>
      </c>
      <c r="AO36" s="8">
        <f t="shared" si="10"/>
        <v>1.8997166941646202E-3</v>
      </c>
      <c r="AP36" s="9"/>
      <c r="AQ36" s="9"/>
      <c r="AR36" s="9"/>
      <c r="AS36" s="9"/>
      <c r="AT36" s="9">
        <v>22.38</v>
      </c>
      <c r="AU36" s="8">
        <f t="shared" si="11"/>
        <v>6.9399999999999995</v>
      </c>
      <c r="AV36" s="8">
        <f t="shared" si="12"/>
        <v>8.144263756571261E-3</v>
      </c>
      <c r="AW36" s="9"/>
      <c r="AX36" s="9"/>
      <c r="AY36" s="9"/>
      <c r="AZ36" s="9"/>
      <c r="BA36" s="8">
        <v>31.31</v>
      </c>
      <c r="BB36" s="8">
        <f t="shared" si="13"/>
        <v>15.87</v>
      </c>
      <c r="BC36" s="8">
        <f t="shared" si="14"/>
        <v>1.6697596759960034E-5</v>
      </c>
      <c r="BD36" s="9"/>
      <c r="BE36" s="9"/>
      <c r="BF36" s="9"/>
      <c r="BG36" s="9"/>
      <c r="BH36" s="9">
        <v>28</v>
      </c>
      <c r="BI36" s="8">
        <f t="shared" si="15"/>
        <v>12.56</v>
      </c>
      <c r="BJ36" s="8">
        <f t="shared" si="16"/>
        <v>1.6560111419038965E-4</v>
      </c>
      <c r="BK36" s="9"/>
      <c r="BL36" s="9"/>
      <c r="BM36" s="9"/>
      <c r="BN36" s="9"/>
      <c r="BO36" s="8">
        <v>25.41</v>
      </c>
      <c r="BP36" s="8">
        <f t="shared" si="17"/>
        <v>9.9700000000000006</v>
      </c>
      <c r="BQ36" s="8">
        <f t="shared" si="18"/>
        <v>9.9708215401093079E-4</v>
      </c>
      <c r="BR36" s="8"/>
      <c r="BS36" s="8"/>
      <c r="BT36" s="8"/>
      <c r="BU36" s="8"/>
      <c r="BV36" s="8">
        <v>39.5</v>
      </c>
      <c r="BW36" s="8">
        <f t="shared" si="20"/>
        <v>24.060000000000002</v>
      </c>
      <c r="BX36" s="8">
        <f t="shared" si="19"/>
        <v>5.71765970781602E-8</v>
      </c>
      <c r="BY36" s="8"/>
      <c r="BZ36" s="8"/>
      <c r="CA36" s="8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</row>
    <row r="45" spans="2:80" x14ac:dyDescent="0.25">
      <c r="B45" s="8" t="s">
        <v>11</v>
      </c>
      <c r="C45" s="14">
        <v>1</v>
      </c>
      <c r="D45" s="15">
        <v>8.8295993582473434E-2</v>
      </c>
      <c r="E45" s="14">
        <v>1</v>
      </c>
      <c r="F45" s="15">
        <v>2.4382481301683835E-2</v>
      </c>
      <c r="G45" s="6">
        <v>1</v>
      </c>
      <c r="H45" s="5">
        <v>0.20833110530109145</v>
      </c>
      <c r="I45" s="6">
        <v>1</v>
      </c>
      <c r="J45" s="5">
        <v>0.11118637063415533</v>
      </c>
      <c r="K45" s="6">
        <v>1</v>
      </c>
      <c r="L45" s="5">
        <v>0.14204417538462374</v>
      </c>
      <c r="M45" s="6">
        <v>1</v>
      </c>
      <c r="N45" s="5">
        <v>0.76923647037804521</v>
      </c>
      <c r="O45" s="6">
        <v>1</v>
      </c>
      <c r="P45" s="5">
        <v>0.14142920120988631</v>
      </c>
      <c r="Q45" s="6">
        <v>1</v>
      </c>
      <c r="R45" s="5">
        <v>0.16208487670094024</v>
      </c>
      <c r="S45" s="6">
        <v>1</v>
      </c>
      <c r="T45" s="5">
        <v>2.2407660905617226E-2</v>
      </c>
      <c r="U45" s="6">
        <v>1</v>
      </c>
      <c r="V45" s="5">
        <v>0.47953059806544251</v>
      </c>
      <c r="W45" s="6">
        <v>1</v>
      </c>
      <c r="X45" s="5">
        <v>0.75116127766834928</v>
      </c>
    </row>
    <row r="46" spans="2:80" x14ac:dyDescent="0.25">
      <c r="B46" s="8" t="s">
        <v>13</v>
      </c>
      <c r="C46" s="6">
        <v>0.92613411514066535</v>
      </c>
      <c r="D46" s="5">
        <v>0.10701610131412305</v>
      </c>
      <c r="E46" s="6">
        <v>0.93356003808864485</v>
      </c>
      <c r="F46" s="5">
        <v>0.41187771359021913</v>
      </c>
      <c r="G46" s="14">
        <v>1.0836958292192054</v>
      </c>
      <c r="H46" s="15">
        <v>0.41138030330231684</v>
      </c>
      <c r="I46" s="14">
        <v>1.1925386291754947</v>
      </c>
      <c r="J46" s="15">
        <v>0.51815871575025263</v>
      </c>
      <c r="K46" s="14">
        <v>1.052123999923406</v>
      </c>
      <c r="L46" s="15">
        <v>0.20481410663001504</v>
      </c>
      <c r="M46" s="14">
        <v>0.75377219763718784</v>
      </c>
      <c r="N46" s="15">
        <v>0.18278585832987204</v>
      </c>
      <c r="O46" s="14">
        <v>0.8655219369906999</v>
      </c>
      <c r="P46" s="15">
        <v>0.10821906706978564</v>
      </c>
      <c r="Q46" s="14">
        <v>0.73889080351178338</v>
      </c>
      <c r="R46" s="15">
        <v>0.25597120965481313</v>
      </c>
      <c r="S46" s="14">
        <v>0.70579786007435463</v>
      </c>
      <c r="T46" s="15">
        <v>0.16364065074080458</v>
      </c>
      <c r="U46" s="14">
        <v>0.98205137079044924</v>
      </c>
      <c r="V46" s="15">
        <v>0.21484574028466283</v>
      </c>
      <c r="W46" s="14">
        <v>0.70629546240868157</v>
      </c>
      <c r="X46" s="15">
        <v>0.61240413570769536</v>
      </c>
    </row>
    <row r="47" spans="2:80" x14ac:dyDescent="0.25">
      <c r="B47" s="8" t="s">
        <v>14</v>
      </c>
      <c r="C47" s="6">
        <v>0.79488411362774525</v>
      </c>
      <c r="D47" s="5">
        <v>0.16870577056222802</v>
      </c>
      <c r="E47" s="6">
        <v>0.88646691519083631</v>
      </c>
      <c r="F47" s="5">
        <v>0.18919261782624577</v>
      </c>
      <c r="G47" s="6">
        <v>0.54207340759897094</v>
      </c>
      <c r="H47" s="5">
        <v>6.5117618393341112E-2</v>
      </c>
      <c r="I47" s="6">
        <v>0.58727630144518794</v>
      </c>
      <c r="J47" s="5">
        <v>9.9815996369826562E-2</v>
      </c>
      <c r="K47" s="6">
        <v>1.0542013467878959</v>
      </c>
      <c r="L47" s="5">
        <v>0.16099410797216515</v>
      </c>
      <c r="M47" s="6">
        <v>0.52120749902730068</v>
      </c>
      <c r="N47" s="5">
        <v>8.0128529376737784E-2</v>
      </c>
      <c r="O47" s="6">
        <v>0.55949205678190861</v>
      </c>
      <c r="P47" s="5">
        <v>6.8583589865959388E-2</v>
      </c>
      <c r="Q47" s="6">
        <v>0.87719126939634895</v>
      </c>
      <c r="R47" s="5">
        <v>0.1622866448585025</v>
      </c>
      <c r="S47" s="6">
        <v>1.3951394224220175</v>
      </c>
      <c r="T47" s="5">
        <v>0.38745018470713039</v>
      </c>
      <c r="U47" s="6">
        <v>1.3978117129600449</v>
      </c>
      <c r="V47" s="5">
        <v>0.19073651254216559</v>
      </c>
      <c r="W47" s="6">
        <v>1.1330941007338653</v>
      </c>
      <c r="X47" s="5">
        <v>0.64040485110679035</v>
      </c>
    </row>
    <row r="48" spans="2:80" x14ac:dyDescent="0.25">
      <c r="B48" s="8" t="s">
        <v>15</v>
      </c>
      <c r="C48" s="6">
        <v>1.0552388382166578</v>
      </c>
      <c r="D48" s="5">
        <v>0.1235903299307812</v>
      </c>
      <c r="E48" s="6">
        <v>6.6111806550285146E-2</v>
      </c>
      <c r="F48" s="5">
        <v>1.5287116762012606E-2</v>
      </c>
      <c r="G48" s="6">
        <v>0.97782533995846554</v>
      </c>
      <c r="H48" s="5">
        <v>0.2439537071268825</v>
      </c>
      <c r="I48" s="6">
        <v>0.21748481480333895</v>
      </c>
      <c r="J48" s="5">
        <v>2.0196928169657718E-2</v>
      </c>
      <c r="K48" s="6">
        <v>0.43030914420309135</v>
      </c>
      <c r="L48" s="5">
        <v>0.1363380424684266</v>
      </c>
      <c r="M48" s="6">
        <v>3.3333644985631738E-2</v>
      </c>
      <c r="N48" s="5">
        <v>1.1951402956037353E-2</v>
      </c>
      <c r="O48" s="6">
        <v>3.8020434186870095E-2</v>
      </c>
      <c r="P48" s="5">
        <v>1.255436134692855E-2</v>
      </c>
      <c r="Q48" s="6">
        <v>0.80514836935486267</v>
      </c>
      <c r="R48" s="5">
        <v>0.54217876102773355</v>
      </c>
      <c r="S48" s="6">
        <v>1.5861397426080874</v>
      </c>
      <c r="T48" s="5">
        <v>0.36395559449312348</v>
      </c>
      <c r="U48" s="6">
        <v>0.29096448148549503</v>
      </c>
      <c r="V48" s="5">
        <v>0.10371090337660482</v>
      </c>
      <c r="W48" s="6">
        <v>2.0123139511377414E-3</v>
      </c>
      <c r="X48" s="5">
        <v>8.1396388275483387E-4</v>
      </c>
    </row>
    <row r="49" spans="2:24" x14ac:dyDescent="0.25">
      <c r="B49" s="8" t="s">
        <v>16</v>
      </c>
      <c r="C49" s="6">
        <v>0.9324583463670636</v>
      </c>
      <c r="D49" s="5">
        <v>0.10960375554071639</v>
      </c>
      <c r="E49" s="6">
        <v>1.2958011214648053</v>
      </c>
      <c r="F49" s="5">
        <v>0.38755373007378063</v>
      </c>
      <c r="G49" s="6">
        <v>1.0507486528677772</v>
      </c>
      <c r="H49" s="5">
        <v>0.32461467685596279</v>
      </c>
      <c r="I49" s="6">
        <v>0.77477889590329418</v>
      </c>
      <c r="J49" s="5">
        <v>9.100131926652491E-2</v>
      </c>
      <c r="K49" s="6">
        <v>1.0070042639000907</v>
      </c>
      <c r="L49" s="5">
        <v>2.3214832521315881E-2</v>
      </c>
      <c r="M49" s="6">
        <v>0.77341633622598716</v>
      </c>
      <c r="N49" s="5">
        <v>0.16753483906423861</v>
      </c>
      <c r="O49" s="6">
        <v>0.68169245142953749</v>
      </c>
      <c r="P49" s="5">
        <v>9.0833468825421718E-2</v>
      </c>
      <c r="Q49" s="6">
        <v>0.86755571696914691</v>
      </c>
      <c r="R49" s="5">
        <v>9.9487178391457043E-2</v>
      </c>
      <c r="S49" s="6">
        <v>1.4171581422427204</v>
      </c>
      <c r="T49" s="5">
        <v>0.21850749969951058</v>
      </c>
      <c r="U49" s="6">
        <v>0.6846325272125291</v>
      </c>
      <c r="V49" s="5">
        <v>5.959644327498579E-2</v>
      </c>
      <c r="W49" s="6">
        <v>1.7378283317712084</v>
      </c>
      <c r="X49" s="5">
        <v>1.3277695528472231</v>
      </c>
    </row>
    <row r="50" spans="2:24" x14ac:dyDescent="0.25">
      <c r="B50" s="21" t="s">
        <v>28</v>
      </c>
      <c r="C50" s="6">
        <v>0.96909844198325035</v>
      </c>
      <c r="D50" s="6">
        <v>0.16124601216969844</v>
      </c>
      <c r="E50" s="6">
        <v>0.72034285830956613</v>
      </c>
      <c r="F50" s="6">
        <v>0.18317493898832671</v>
      </c>
      <c r="G50" s="6">
        <v>0.51230189696887196</v>
      </c>
      <c r="H50" s="6">
        <v>0.12451227979713543</v>
      </c>
      <c r="I50" s="23">
        <v>0.96229730646078071</v>
      </c>
      <c r="J50" s="23">
        <v>0.14545518487273326</v>
      </c>
      <c r="K50" s="23">
        <v>0.8133239390273973</v>
      </c>
      <c r="L50" s="23">
        <v>7.4983629129066295E-2</v>
      </c>
      <c r="M50" s="23">
        <v>0.60822918202854104</v>
      </c>
      <c r="N50" s="23">
        <v>8.2013486014821016E-2</v>
      </c>
      <c r="O50" s="23">
        <v>0.42291254989307908</v>
      </c>
      <c r="P50" s="23">
        <v>9.1442811696178655E-2</v>
      </c>
      <c r="Q50" s="23">
        <v>1.1792811528876934</v>
      </c>
      <c r="R50" s="23">
        <v>0.31999184941393993</v>
      </c>
      <c r="S50" s="23">
        <v>1.1524615249668149</v>
      </c>
      <c r="T50" s="23">
        <v>0.43730912592308646</v>
      </c>
      <c r="U50" s="6">
        <v>0.75262337370553389</v>
      </c>
      <c r="V50" s="6">
        <v>9.7184229379626633E-2</v>
      </c>
      <c r="W50" s="6">
        <v>1.4412124159906525</v>
      </c>
      <c r="X50" s="24">
        <v>1.0433959185635167</v>
      </c>
    </row>
    <row r="87" spans="3:25" x14ac:dyDescent="0.25">
      <c r="C87" s="9"/>
      <c r="D87" s="8" t="s">
        <v>0</v>
      </c>
      <c r="E87" s="9"/>
      <c r="F87" s="8" t="s">
        <v>1</v>
      </c>
      <c r="G87" s="9"/>
      <c r="H87" s="9" t="s">
        <v>2</v>
      </c>
      <c r="I87" s="9"/>
      <c r="J87" s="9" t="s">
        <v>3</v>
      </c>
      <c r="K87" s="9"/>
      <c r="L87" s="9" t="s">
        <v>4</v>
      </c>
      <c r="M87" s="9"/>
      <c r="N87" s="9" t="s">
        <v>18</v>
      </c>
      <c r="O87" s="9"/>
      <c r="P87" s="9" t="s">
        <v>19</v>
      </c>
      <c r="Q87" s="9"/>
      <c r="R87" s="9" t="s">
        <v>20</v>
      </c>
      <c r="S87" s="9"/>
      <c r="T87" s="9" t="s">
        <v>21</v>
      </c>
      <c r="U87" s="9"/>
      <c r="V87" s="9" t="s">
        <v>22</v>
      </c>
      <c r="W87" s="9"/>
      <c r="X87" s="9" t="s">
        <v>23</v>
      </c>
      <c r="Y87" s="9"/>
    </row>
    <row r="88" spans="3:25" x14ac:dyDescent="0.25">
      <c r="C88" s="8" t="s">
        <v>11</v>
      </c>
      <c r="D88" s="14">
        <v>1</v>
      </c>
      <c r="E88" s="15">
        <v>8.8295993582473434E-2</v>
      </c>
      <c r="F88" s="14">
        <v>1</v>
      </c>
      <c r="G88" s="15">
        <v>2.4382481301683835E-2</v>
      </c>
      <c r="H88" s="6">
        <v>1</v>
      </c>
      <c r="I88" s="5">
        <v>0.20833110530109145</v>
      </c>
      <c r="J88" s="6">
        <v>1</v>
      </c>
      <c r="K88" s="5">
        <v>0.11118637063415533</v>
      </c>
      <c r="L88" s="6">
        <v>1</v>
      </c>
      <c r="M88" s="5">
        <v>0.14204417538462374</v>
      </c>
      <c r="N88" s="6">
        <v>1</v>
      </c>
      <c r="O88" s="5">
        <v>0.76923647037804521</v>
      </c>
      <c r="P88" s="6">
        <v>1</v>
      </c>
      <c r="Q88" s="5">
        <v>0.14142920120988631</v>
      </c>
      <c r="R88" s="6">
        <v>1</v>
      </c>
      <c r="S88" s="5">
        <v>0.16208487670094024</v>
      </c>
      <c r="T88" s="6">
        <v>1</v>
      </c>
      <c r="U88" s="5">
        <v>2.2407660905617226E-2</v>
      </c>
      <c r="V88" s="6">
        <v>1</v>
      </c>
      <c r="W88" s="5">
        <v>0.47953059806544251</v>
      </c>
      <c r="X88" s="6">
        <v>1</v>
      </c>
      <c r="Y88" s="5">
        <v>0.75116127766834928</v>
      </c>
    </row>
    <row r="89" spans="3:25" x14ac:dyDescent="0.25">
      <c r="C89" s="8" t="s">
        <v>13</v>
      </c>
      <c r="D89" s="6">
        <v>0.92613411514066535</v>
      </c>
      <c r="E89" s="5">
        <v>0.10701610131412305</v>
      </c>
      <c r="F89" s="6">
        <v>0.93356003808864485</v>
      </c>
      <c r="G89" s="5">
        <v>0.41187771359021913</v>
      </c>
      <c r="H89" s="14">
        <v>1.0836958292192054</v>
      </c>
      <c r="I89" s="15">
        <v>0.41138030330231684</v>
      </c>
      <c r="J89" s="14">
        <v>1.1925386291754947</v>
      </c>
      <c r="K89" s="15">
        <v>0.51815871575025263</v>
      </c>
      <c r="L89" s="14">
        <v>1.052123999923406</v>
      </c>
      <c r="M89" s="15">
        <v>0.20481410663001504</v>
      </c>
      <c r="N89" s="14">
        <v>0.75377219763718784</v>
      </c>
      <c r="O89" s="15">
        <v>0.18278585832987204</v>
      </c>
      <c r="P89" s="14">
        <v>0.8655219369906999</v>
      </c>
      <c r="Q89" s="15">
        <v>0.10821906706978564</v>
      </c>
      <c r="R89" s="14">
        <v>0.73889080351178338</v>
      </c>
      <c r="S89" s="15">
        <v>0.25597120965481313</v>
      </c>
      <c r="T89" s="14">
        <v>0.70579786007435463</v>
      </c>
      <c r="U89" s="15">
        <v>0.16364065074080458</v>
      </c>
      <c r="V89" s="14">
        <v>0.98205137079044924</v>
      </c>
      <c r="W89" s="15">
        <v>0.21484574028466283</v>
      </c>
      <c r="X89" s="14">
        <v>0.70629546240868157</v>
      </c>
      <c r="Y89" s="15">
        <v>0.61240413570769536</v>
      </c>
    </row>
    <row r="90" spans="3:25" x14ac:dyDescent="0.25">
      <c r="C90" s="8" t="s">
        <v>14</v>
      </c>
      <c r="D90" s="6">
        <v>0.79488411362774525</v>
      </c>
      <c r="E90" s="5">
        <v>0.16870577056222802</v>
      </c>
      <c r="F90" s="6">
        <v>0.88646691519083631</v>
      </c>
      <c r="G90" s="5">
        <v>0.18919261782624577</v>
      </c>
      <c r="H90" s="6">
        <v>0.54207340759897094</v>
      </c>
      <c r="I90" s="5">
        <v>6.5117618393341112E-2</v>
      </c>
      <c r="J90" s="6">
        <v>0.58727630144518794</v>
      </c>
      <c r="K90" s="5">
        <v>9.9815996369826562E-2</v>
      </c>
      <c r="L90" s="6">
        <v>1.0542013467878959</v>
      </c>
      <c r="M90" s="5">
        <v>0.16099410797216515</v>
      </c>
      <c r="N90" s="6">
        <v>0.52120749902730068</v>
      </c>
      <c r="O90" s="5">
        <v>8.0128529376737784E-2</v>
      </c>
      <c r="P90" s="6">
        <v>0.55949205678190861</v>
      </c>
      <c r="Q90" s="5">
        <v>6.8583589865959388E-2</v>
      </c>
      <c r="R90" s="6">
        <v>0.87719126939634895</v>
      </c>
      <c r="S90" s="5">
        <v>0.1622866448585025</v>
      </c>
      <c r="T90" s="6">
        <v>1.3951394224220175</v>
      </c>
      <c r="U90" s="5">
        <v>0.38745018470713039</v>
      </c>
      <c r="V90" s="6">
        <v>1.3978117129600449</v>
      </c>
      <c r="W90" s="5">
        <v>0.19073651254216559</v>
      </c>
      <c r="X90" s="6">
        <v>1.1330941007338653</v>
      </c>
      <c r="Y90" s="5">
        <v>0.64040485110679035</v>
      </c>
    </row>
    <row r="91" spans="3:25" x14ac:dyDescent="0.25">
      <c r="C91" s="8" t="s">
        <v>15</v>
      </c>
      <c r="D91" s="6">
        <v>1.0552388382166578</v>
      </c>
      <c r="E91" s="5">
        <v>0.1235903299307812</v>
      </c>
      <c r="F91" s="6">
        <v>6.6111806550285146E-2</v>
      </c>
      <c r="G91" s="5">
        <v>1.5287116762012606E-2</v>
      </c>
      <c r="H91" s="6">
        <v>0.97782533995846554</v>
      </c>
      <c r="I91" s="5">
        <v>0.2439537071268825</v>
      </c>
      <c r="J91" s="6">
        <v>0.21748481480333895</v>
      </c>
      <c r="K91" s="5">
        <v>2.0196928169657718E-2</v>
      </c>
      <c r="L91" s="6">
        <v>0.43030914420309135</v>
      </c>
      <c r="M91" s="5">
        <v>0.1363380424684266</v>
      </c>
      <c r="N91" s="6">
        <v>3.3333644985631738E-2</v>
      </c>
      <c r="O91" s="5">
        <v>1.1951402956037353E-2</v>
      </c>
      <c r="P91" s="6">
        <v>3.8020434186870095E-2</v>
      </c>
      <c r="Q91" s="5">
        <v>1.255436134692855E-2</v>
      </c>
      <c r="R91" s="6">
        <v>0.80514836935486267</v>
      </c>
      <c r="S91" s="5">
        <v>0.54217876102773355</v>
      </c>
      <c r="T91" s="6">
        <v>1.5861397426080874</v>
      </c>
      <c r="U91" s="5">
        <v>0.36395559449312348</v>
      </c>
      <c r="V91" s="6">
        <v>0.29096448148549503</v>
      </c>
      <c r="W91" s="5">
        <v>0.10371090337660482</v>
      </c>
      <c r="X91" s="6">
        <v>2.0123139511377414E-3</v>
      </c>
      <c r="Y91" s="5">
        <v>8.1396388275483387E-4</v>
      </c>
    </row>
    <row r="92" spans="3:25" x14ac:dyDescent="0.25">
      <c r="C92" s="8" t="s">
        <v>16</v>
      </c>
      <c r="D92" s="6">
        <v>0.9324583463670636</v>
      </c>
      <c r="E92" s="5">
        <v>0.10960375554071639</v>
      </c>
      <c r="F92" s="6">
        <v>1.2958011214648053</v>
      </c>
      <c r="G92" s="5">
        <v>0.38755373007378063</v>
      </c>
      <c r="H92" s="6">
        <v>1.0507486528677772</v>
      </c>
      <c r="I92" s="5">
        <v>0.32461467685596279</v>
      </c>
      <c r="J92" s="6">
        <v>0.77477889590329418</v>
      </c>
      <c r="K92" s="5">
        <v>9.100131926652491E-2</v>
      </c>
      <c r="L92" s="6">
        <v>1.0070042639000907</v>
      </c>
      <c r="M92" s="5">
        <v>2.3214832521315881E-2</v>
      </c>
      <c r="N92" s="6">
        <v>0.77341633622598716</v>
      </c>
      <c r="O92" s="5">
        <v>0.16753483906423861</v>
      </c>
      <c r="P92" s="6">
        <v>0.68169245142953749</v>
      </c>
      <c r="Q92" s="5">
        <v>9.0833468825421718E-2</v>
      </c>
      <c r="R92" s="6">
        <v>0.86755571696914691</v>
      </c>
      <c r="S92" s="5">
        <v>9.9487178391457043E-2</v>
      </c>
      <c r="T92" s="6">
        <v>1.4171581422427204</v>
      </c>
      <c r="U92" s="5">
        <v>0.21850749969951058</v>
      </c>
      <c r="V92" s="6">
        <v>0.6846325272125291</v>
      </c>
      <c r="W92" s="5">
        <v>5.959644327498579E-2</v>
      </c>
      <c r="X92" s="6">
        <v>1.7378283317712084</v>
      </c>
      <c r="Y92" s="5">
        <v>1.3277695528472231</v>
      </c>
    </row>
    <row r="98" spans="3:77" x14ac:dyDescent="0.25">
      <c r="C98" s="58" t="s">
        <v>30</v>
      </c>
      <c r="D98" s="59" t="s">
        <v>1</v>
      </c>
      <c r="E98" s="59"/>
      <c r="F98" s="59" t="s">
        <v>31</v>
      </c>
      <c r="G98" s="59" t="s">
        <v>32</v>
      </c>
      <c r="H98" s="59" t="s">
        <v>33</v>
      </c>
      <c r="I98" s="60" t="s">
        <v>34</v>
      </c>
      <c r="J98" s="58" t="s">
        <v>30</v>
      </c>
      <c r="K98" s="59" t="s">
        <v>2</v>
      </c>
      <c r="L98" s="59"/>
      <c r="M98" s="59" t="s">
        <v>31</v>
      </c>
      <c r="N98" s="59" t="s">
        <v>32</v>
      </c>
      <c r="O98" s="59" t="s">
        <v>33</v>
      </c>
      <c r="P98" s="60" t="s">
        <v>34</v>
      </c>
      <c r="Q98" s="58" t="s">
        <v>30</v>
      </c>
      <c r="R98" s="59" t="s">
        <v>3</v>
      </c>
      <c r="S98" s="59"/>
      <c r="T98" s="59" t="s">
        <v>31</v>
      </c>
      <c r="U98" s="59" t="s">
        <v>32</v>
      </c>
      <c r="V98" s="59" t="s">
        <v>33</v>
      </c>
      <c r="W98" s="60" t="s">
        <v>34</v>
      </c>
      <c r="X98" s="58" t="s">
        <v>30</v>
      </c>
      <c r="Y98" s="59" t="s">
        <v>4</v>
      </c>
      <c r="Z98" s="59"/>
      <c r="AA98" s="59" t="s">
        <v>31</v>
      </c>
      <c r="AB98" s="59" t="s">
        <v>32</v>
      </c>
      <c r="AC98" s="59" t="s">
        <v>33</v>
      </c>
      <c r="AD98" s="60" t="s">
        <v>34</v>
      </c>
      <c r="AE98" s="58" t="s">
        <v>30</v>
      </c>
      <c r="AF98" s="59" t="s">
        <v>5</v>
      </c>
      <c r="AG98" s="59"/>
      <c r="AH98" s="59" t="s">
        <v>31</v>
      </c>
      <c r="AI98" s="59" t="s">
        <v>32</v>
      </c>
      <c r="AJ98" s="59" t="s">
        <v>33</v>
      </c>
      <c r="AK98" s="60" t="s">
        <v>34</v>
      </c>
      <c r="AL98" s="58" t="s">
        <v>30</v>
      </c>
      <c r="AM98" s="59" t="s">
        <v>6</v>
      </c>
      <c r="AN98" s="59"/>
      <c r="AO98" s="59" t="s">
        <v>31</v>
      </c>
      <c r="AP98" s="59" t="s">
        <v>32</v>
      </c>
      <c r="AQ98" s="59" t="s">
        <v>33</v>
      </c>
      <c r="AR98" s="60" t="s">
        <v>34</v>
      </c>
      <c r="AS98" s="58" t="s">
        <v>30</v>
      </c>
      <c r="AT98" s="59" t="s">
        <v>7</v>
      </c>
      <c r="AU98" s="59"/>
      <c r="AV98" s="59" t="s">
        <v>31</v>
      </c>
      <c r="AW98" s="59" t="s">
        <v>32</v>
      </c>
      <c r="AX98" s="59" t="s">
        <v>33</v>
      </c>
      <c r="AY98" s="60" t="s">
        <v>34</v>
      </c>
      <c r="AZ98" s="58" t="s">
        <v>30</v>
      </c>
      <c r="BA98" s="59" t="s">
        <v>8</v>
      </c>
      <c r="BB98" s="59"/>
      <c r="BC98" s="59" t="s">
        <v>31</v>
      </c>
      <c r="BD98" s="59" t="s">
        <v>32</v>
      </c>
      <c r="BE98" s="59" t="s">
        <v>33</v>
      </c>
      <c r="BF98" s="60" t="s">
        <v>34</v>
      </c>
      <c r="BG98" s="58" t="s">
        <v>30</v>
      </c>
      <c r="BH98" s="59" t="s">
        <v>35</v>
      </c>
      <c r="BI98" s="59"/>
      <c r="BJ98" s="59" t="s">
        <v>31</v>
      </c>
      <c r="BK98" s="59" t="s">
        <v>32</v>
      </c>
      <c r="BL98" s="59" t="s">
        <v>33</v>
      </c>
      <c r="BM98" s="60" t="s">
        <v>34</v>
      </c>
      <c r="BN98" s="58" t="s">
        <v>30</v>
      </c>
      <c r="BO98" s="59" t="s">
        <v>23</v>
      </c>
      <c r="BP98" s="59"/>
      <c r="BQ98" s="59" t="s">
        <v>31</v>
      </c>
      <c r="BR98" s="59" t="s">
        <v>32</v>
      </c>
      <c r="BS98" s="59" t="s">
        <v>33</v>
      </c>
      <c r="BT98" s="60" t="s">
        <v>34</v>
      </c>
      <c r="BU98" s="9"/>
      <c r="BV98" s="9"/>
      <c r="BW98" s="9"/>
      <c r="BX98" s="9"/>
      <c r="BY98" s="9"/>
    </row>
    <row r="99" spans="3:77" x14ac:dyDescent="0.25">
      <c r="C99" s="55">
        <v>0</v>
      </c>
      <c r="D99" s="14">
        <v>1</v>
      </c>
      <c r="E99" s="15">
        <v>2.4382481301683835E-2</v>
      </c>
      <c r="F99" s="61"/>
      <c r="G99" s="61"/>
      <c r="H99" s="61"/>
      <c r="I99" s="50"/>
      <c r="J99" s="55">
        <v>0</v>
      </c>
      <c r="K99" s="6">
        <v>1</v>
      </c>
      <c r="L99" s="5">
        <v>0.20833110530109145</v>
      </c>
      <c r="M99" s="61"/>
      <c r="N99" s="61"/>
      <c r="O99" s="61"/>
      <c r="P99" s="50"/>
      <c r="Q99" s="55">
        <v>0</v>
      </c>
      <c r="R99" s="6">
        <v>1</v>
      </c>
      <c r="S99" s="5">
        <v>0.11118637063415533</v>
      </c>
      <c r="T99" s="61"/>
      <c r="U99" s="61"/>
      <c r="V99" s="61"/>
      <c r="W99" s="50"/>
      <c r="X99" s="55">
        <v>0</v>
      </c>
      <c r="Y99" s="6">
        <v>1</v>
      </c>
      <c r="Z99" s="5">
        <v>0.14204417538462374</v>
      </c>
      <c r="AA99" s="61"/>
      <c r="AB99" s="61"/>
      <c r="AC99" s="61"/>
      <c r="AD99" s="50"/>
      <c r="AE99" s="55">
        <v>0</v>
      </c>
      <c r="AF99" s="6">
        <v>1</v>
      </c>
      <c r="AG99" s="5">
        <v>0.76923647037804521</v>
      </c>
      <c r="AH99" s="61"/>
      <c r="AI99" s="61"/>
      <c r="AJ99" s="61"/>
      <c r="AK99" s="50"/>
      <c r="AL99" s="55">
        <v>0</v>
      </c>
      <c r="AM99" s="6">
        <v>1</v>
      </c>
      <c r="AN99" s="5">
        <v>0.14142920120988631</v>
      </c>
      <c r="AO99" s="61"/>
      <c r="AP99" s="61"/>
      <c r="AQ99" s="61"/>
      <c r="AR99" s="50"/>
      <c r="AS99" s="55">
        <v>0</v>
      </c>
      <c r="AT99" s="6">
        <v>1</v>
      </c>
      <c r="AU99" s="5">
        <v>0.16208487670094024</v>
      </c>
      <c r="AV99" s="61"/>
      <c r="AW99" s="61"/>
      <c r="AX99" s="61"/>
      <c r="AY99" s="50"/>
      <c r="AZ99" s="55">
        <v>0</v>
      </c>
      <c r="BA99" s="6">
        <v>1</v>
      </c>
      <c r="BB99" s="5">
        <v>2.2407660905617226E-2</v>
      </c>
      <c r="BC99" s="61"/>
      <c r="BD99" s="61"/>
      <c r="BE99" s="61"/>
      <c r="BF99" s="50"/>
      <c r="BG99" s="55">
        <v>0</v>
      </c>
      <c r="BH99" s="6">
        <v>1</v>
      </c>
      <c r="BI99" s="5">
        <v>0.47953059806544251</v>
      </c>
      <c r="BJ99" s="61"/>
      <c r="BK99" s="61"/>
      <c r="BL99" s="61"/>
      <c r="BM99" s="50"/>
      <c r="BN99" s="55">
        <v>0</v>
      </c>
      <c r="BO99" s="6">
        <v>1</v>
      </c>
      <c r="BP99" s="5">
        <v>0.75116127766834928</v>
      </c>
      <c r="BQ99" s="61"/>
      <c r="BR99" s="61"/>
      <c r="BS99" s="61"/>
      <c r="BT99" s="50"/>
      <c r="BU99" s="9"/>
      <c r="BV99" s="9"/>
      <c r="BW99" s="9"/>
      <c r="BX99" s="9"/>
      <c r="BY99" s="9"/>
    </row>
    <row r="100" spans="3:77" x14ac:dyDescent="0.25">
      <c r="C100" s="55">
        <v>1</v>
      </c>
      <c r="D100" s="6">
        <v>0.93356003808864485</v>
      </c>
      <c r="E100" s="5">
        <v>0.41187771359021913</v>
      </c>
      <c r="F100" s="61">
        <f>(D100+D99)*0.5*1</f>
        <v>0.96678001904432243</v>
      </c>
      <c r="G100" s="61">
        <f>((D100-E100)+(D99-E99))*0.5*1</f>
        <v>0.74864992159837085</v>
      </c>
      <c r="H100" s="61">
        <f>((D100+E100)+(D99+E99))*0.5*1</f>
        <v>1.1849101164902738</v>
      </c>
      <c r="I100" s="50"/>
      <c r="J100" s="55">
        <v>1</v>
      </c>
      <c r="K100" s="14">
        <v>1.0836958292192054</v>
      </c>
      <c r="L100" s="15">
        <v>0.41138030330231684</v>
      </c>
      <c r="M100" s="61">
        <f>(K100+K99)*0.5*1</f>
        <v>1.0418479146096027</v>
      </c>
      <c r="N100" s="61">
        <f>((K100-L100)+(K99-L99))*0.5*1</f>
        <v>0.73199221030789852</v>
      </c>
      <c r="O100" s="61">
        <f>((K100+L100)+(K99+L99))*0.5*1</f>
        <v>1.3517036189113067</v>
      </c>
      <c r="P100" s="50"/>
      <c r="Q100" s="55">
        <v>1</v>
      </c>
      <c r="R100" s="14">
        <v>1.1925386291754947</v>
      </c>
      <c r="S100" s="15">
        <v>0.51815871575025263</v>
      </c>
      <c r="T100" s="61">
        <f>(R100+R99)*0.5*1</f>
        <v>1.0962693145877473</v>
      </c>
      <c r="U100" s="61">
        <f>((R100-S100)+(R99-S99))*0.5*1</f>
        <v>0.7815967713955434</v>
      </c>
      <c r="V100" s="61">
        <f>((R100+S100)+(R99+S99))*0.5*1</f>
        <v>1.4109418577799513</v>
      </c>
      <c r="W100" s="50"/>
      <c r="X100" s="55">
        <v>1</v>
      </c>
      <c r="Y100" s="14">
        <v>1.052123999923406</v>
      </c>
      <c r="Z100" s="15">
        <v>0.20481410663001504</v>
      </c>
      <c r="AA100" s="61">
        <f>(Y100+Y99)*0.5*1</f>
        <v>1.0260619999617031</v>
      </c>
      <c r="AB100" s="61">
        <f>((Y100-Z100)+(Y99-Z99))*0.5*1</f>
        <v>0.85263285895438357</v>
      </c>
      <c r="AC100" s="61">
        <f>((Y100+Z100)+(Y99+Z99))*0.5*1</f>
        <v>1.1994911409690223</v>
      </c>
      <c r="AD100" s="50"/>
      <c r="AE100" s="55">
        <v>1</v>
      </c>
      <c r="AF100" s="14">
        <v>0.75377219763718784</v>
      </c>
      <c r="AG100" s="15">
        <v>0.18278585832987204</v>
      </c>
      <c r="AH100" s="61">
        <f>(AF100+AF99)*0.5*1</f>
        <v>0.87688609881859392</v>
      </c>
      <c r="AI100" s="61">
        <f>((AF100-AG100)+(AF99-AG99))*0.5*1</f>
        <v>0.40087493446463529</v>
      </c>
      <c r="AJ100" s="61">
        <f>((AF100+AG100)+(AF99+AG99))*0.5*1</f>
        <v>1.3528972631725527</v>
      </c>
      <c r="AK100" s="50"/>
      <c r="AL100" s="55">
        <v>1</v>
      </c>
      <c r="AM100" s="14">
        <v>0.8655219369906999</v>
      </c>
      <c r="AN100" s="15">
        <v>0.10821906706978564</v>
      </c>
      <c r="AO100" s="61">
        <f>(AM100+AM99)*0.5*1</f>
        <v>0.93276096849534995</v>
      </c>
      <c r="AP100" s="61">
        <f>((AM100-AN100)+(AM99-AN99))*0.5*1</f>
        <v>0.807936834355514</v>
      </c>
      <c r="AQ100" s="61">
        <f>((AM100+AN100)+(AM99+AN99))*0.5*1</f>
        <v>1.0575851026351859</v>
      </c>
      <c r="AR100" s="50"/>
      <c r="AS100" s="55">
        <v>1</v>
      </c>
      <c r="AT100" s="14">
        <v>0.73889080351178338</v>
      </c>
      <c r="AU100" s="15">
        <v>0.25597120965481313</v>
      </c>
      <c r="AV100" s="61">
        <f>(AT100+AT99)*0.5*1</f>
        <v>0.86944540175589169</v>
      </c>
      <c r="AW100" s="61">
        <f>((AT100-AU100)+(AT99-AU99))*0.5*1</f>
        <v>0.66041735857801509</v>
      </c>
      <c r="AX100" s="61">
        <f>((AT100+AU100)+(AT99+AU99))*0.5*1</f>
        <v>1.0784734449337683</v>
      </c>
      <c r="AY100" s="50"/>
      <c r="AZ100" s="55">
        <v>1</v>
      </c>
      <c r="BA100" s="14">
        <v>0.70579786007435463</v>
      </c>
      <c r="BB100" s="15">
        <v>0.16364065074080458</v>
      </c>
      <c r="BC100" s="61">
        <f>(BA100+BA99)*0.5*1</f>
        <v>0.85289893003717732</v>
      </c>
      <c r="BD100" s="61">
        <f>((BA100-BB100)+(BA99-BB99))*0.5*1</f>
        <v>0.75987477421396643</v>
      </c>
      <c r="BE100" s="61">
        <f>((BA100+BB100)+(BA99+BB99))*0.5*1</f>
        <v>0.9459230858603882</v>
      </c>
      <c r="BF100" s="50"/>
      <c r="BG100" s="55">
        <v>1</v>
      </c>
      <c r="BH100" s="14">
        <v>0.98205137079044924</v>
      </c>
      <c r="BI100" s="15">
        <v>0.21484574028466283</v>
      </c>
      <c r="BJ100" s="61">
        <f>(BH100+BH99)*0.5*1</f>
        <v>0.99102568539522462</v>
      </c>
      <c r="BK100" s="61">
        <f>((BH100-BI100)+(BH99-BI99))*0.5*1</f>
        <v>0.64383751622017193</v>
      </c>
      <c r="BL100" s="61">
        <f>((BH100+BI100)+(BH99+BI99))*0.5*1</f>
        <v>1.3382138545702773</v>
      </c>
      <c r="BM100" s="50"/>
      <c r="BN100" s="55">
        <v>1</v>
      </c>
      <c r="BO100" s="14">
        <v>0.70629546240868157</v>
      </c>
      <c r="BP100" s="15">
        <v>0.61240413570769536</v>
      </c>
      <c r="BQ100" s="61">
        <f>(BO100+BO99)*0.5*1</f>
        <v>0.85314773120434073</v>
      </c>
      <c r="BR100" s="61">
        <f>((BO100-BP100)+(BO99-BP99))*0.5*1</f>
        <v>0.17136502451631846</v>
      </c>
      <c r="BS100" s="61">
        <f>((BO100+BP100)+(BO99+BP99))*0.5*1</f>
        <v>1.5349304378923632</v>
      </c>
      <c r="BT100" s="50"/>
      <c r="BU100" s="9"/>
      <c r="BV100" s="9"/>
      <c r="BW100" s="9"/>
      <c r="BX100" s="9"/>
      <c r="BY100" s="9"/>
    </row>
    <row r="101" spans="3:77" x14ac:dyDescent="0.25">
      <c r="C101" s="55">
        <v>2</v>
      </c>
      <c r="D101" s="6">
        <v>0.88646691519083631</v>
      </c>
      <c r="E101" s="5">
        <v>0.18919261782624577</v>
      </c>
      <c r="F101" s="61">
        <f>(D101+D100)*0.5*1</f>
        <v>0.91001347663974053</v>
      </c>
      <c r="G101" s="61">
        <f>((D101-E101)+(D100-E100))*0.5*1</f>
        <v>0.60947831093150806</v>
      </c>
      <c r="H101" s="61">
        <f>((D101+E101)+(D100+E100))*0.5*1</f>
        <v>1.2105486423479732</v>
      </c>
      <c r="I101" s="50"/>
      <c r="J101" s="55">
        <v>2</v>
      </c>
      <c r="K101" s="6">
        <v>0.54207340759897094</v>
      </c>
      <c r="L101" s="5">
        <v>6.5117618393341112E-2</v>
      </c>
      <c r="M101" s="61">
        <f>(K101+K100)*0.5*1</f>
        <v>0.8128846184090881</v>
      </c>
      <c r="N101" s="61">
        <f>((K101-L101)+(K100-L100))*0.5*1</f>
        <v>0.57463565756125912</v>
      </c>
      <c r="O101" s="61">
        <f>((K101+L101)+(K100+L100))*0.5*1</f>
        <v>1.0511335792569172</v>
      </c>
      <c r="P101" s="50"/>
      <c r="Q101" s="55">
        <v>2</v>
      </c>
      <c r="R101" s="6">
        <v>0.58727630144518794</v>
      </c>
      <c r="S101" s="5">
        <v>9.9815996369826562E-2</v>
      </c>
      <c r="T101" s="61">
        <f>(R101+R100)*0.5*1</f>
        <v>0.88990746531034137</v>
      </c>
      <c r="U101" s="61">
        <f>((R101-S101)+(R100-S100))*0.5*1</f>
        <v>0.58092010925030169</v>
      </c>
      <c r="V101" s="61">
        <f>((R101+S101)+(R100+S100))*0.5*1</f>
        <v>1.1988948213703807</v>
      </c>
      <c r="W101" s="50"/>
      <c r="X101" s="55">
        <v>2</v>
      </c>
      <c r="Y101" s="6">
        <v>1.0542013467878959</v>
      </c>
      <c r="Z101" s="5">
        <v>0.16099410797216515</v>
      </c>
      <c r="AA101" s="61">
        <f>(Y101+Y100)*0.5*1</f>
        <v>1.0531626733556509</v>
      </c>
      <c r="AB101" s="61">
        <f>((Y101-Z101)+(Y100-Z100))*0.5*1</f>
        <v>0.87025856605456076</v>
      </c>
      <c r="AC101" s="61">
        <f>((Y101+Z101)+(Y100+Z100))*0.5*1</f>
        <v>1.2360667806567411</v>
      </c>
      <c r="AD101" s="50"/>
      <c r="AE101" s="55">
        <v>2</v>
      </c>
      <c r="AF101" s="6">
        <v>0.52120749902730068</v>
      </c>
      <c r="AG101" s="5">
        <v>8.0128529376737784E-2</v>
      </c>
      <c r="AH101" s="61">
        <f>(AF101+AF100)*0.5*1</f>
        <v>0.6374898483322442</v>
      </c>
      <c r="AI101" s="61">
        <f>((AF101-AG101)+(AF100-AG100))*0.5*1</f>
        <v>0.5060326544789393</v>
      </c>
      <c r="AJ101" s="61">
        <f>((AF101+AG101)+(AF100+AG100))*0.5*1</f>
        <v>0.7689470421855491</v>
      </c>
      <c r="AK101" s="50"/>
      <c r="AL101" s="55">
        <v>2</v>
      </c>
      <c r="AM101" s="6">
        <v>0.55949205678190861</v>
      </c>
      <c r="AN101" s="5">
        <v>6.8583589865959388E-2</v>
      </c>
      <c r="AO101" s="61">
        <f>(AM101+AM100)*0.5*1</f>
        <v>0.71250699688630426</v>
      </c>
      <c r="AP101" s="61">
        <f>((AM101-AN101)+(AM100-AN100))*0.5*1</f>
        <v>0.62410566841843174</v>
      </c>
      <c r="AQ101" s="61">
        <f>((AM101+AN101)+(AM100+AN100))*0.5*1</f>
        <v>0.80090832535417678</v>
      </c>
      <c r="AR101" s="50"/>
      <c r="AS101" s="55">
        <v>2</v>
      </c>
      <c r="AT101" s="6">
        <v>0.87719126939634895</v>
      </c>
      <c r="AU101" s="5">
        <v>0.1622866448585025</v>
      </c>
      <c r="AV101" s="61">
        <f>(AT101+AT100)*0.5*1</f>
        <v>0.80804103645406622</v>
      </c>
      <c r="AW101" s="61">
        <f>((AT101-AU101)+(AT100-AU100))*0.5*1</f>
        <v>0.59891210919740834</v>
      </c>
      <c r="AX101" s="61">
        <f>((AT101+AU101)+(AT100+AU100))*0.5*1</f>
        <v>1.0171699637107239</v>
      </c>
      <c r="AY101" s="50"/>
      <c r="AZ101" s="55">
        <v>2</v>
      </c>
      <c r="BA101" s="6">
        <v>1.3951394224220175</v>
      </c>
      <c r="BB101" s="5">
        <v>0.38745018470713039</v>
      </c>
      <c r="BC101" s="61">
        <f>(BA101+BA100)*0.5*1</f>
        <v>1.0504686412481861</v>
      </c>
      <c r="BD101" s="61">
        <f>((BA101-BB101)+(BA100-BB100))*0.5*1</f>
        <v>0.77492322352421861</v>
      </c>
      <c r="BE101" s="61">
        <f>((BA101+BB101)+(BA100+BB100))*0.5*1</f>
        <v>1.3260140589721536</v>
      </c>
      <c r="BF101" s="50"/>
      <c r="BG101" s="55">
        <v>2</v>
      </c>
      <c r="BH101" s="6">
        <v>1.3978117129600449</v>
      </c>
      <c r="BI101" s="5">
        <v>0.19073651254216559</v>
      </c>
      <c r="BJ101" s="61">
        <f>(BH101+BH100)*0.5*1</f>
        <v>1.189931541875247</v>
      </c>
      <c r="BK101" s="61">
        <f>((BH101-BI101)+(BH100-BI100))*0.5*1</f>
        <v>0.98714041546183284</v>
      </c>
      <c r="BL101" s="61">
        <f>((BH101+BI101)+(BH100+BI100))*0.5*1</f>
        <v>1.3927226682886613</v>
      </c>
      <c r="BM101" s="50"/>
      <c r="BN101" s="55">
        <v>2</v>
      </c>
      <c r="BO101" s="6">
        <v>1.1330941007338653</v>
      </c>
      <c r="BP101" s="5">
        <v>0.64040485110679035</v>
      </c>
      <c r="BQ101" s="61">
        <f>(BO101+BO100)*0.5*1</f>
        <v>0.91969478157127349</v>
      </c>
      <c r="BR101" s="61">
        <f>((BO101-BP101)+(BO100-BP100))*0.5*1</f>
        <v>0.29329028816403058</v>
      </c>
      <c r="BS101" s="61">
        <f>((BO101+BP101)+(BO100+BP100))*0.5*1</f>
        <v>1.5460992749785163</v>
      </c>
      <c r="BT101" s="50"/>
      <c r="BU101" s="9"/>
      <c r="BV101" s="9"/>
      <c r="BW101" s="9"/>
      <c r="BX101" s="9"/>
      <c r="BY101" s="9"/>
    </row>
    <row r="102" spans="3:77" x14ac:dyDescent="0.25">
      <c r="C102" s="55">
        <v>4</v>
      </c>
      <c r="D102" s="6">
        <v>6.6111806550285146E-2</v>
      </c>
      <c r="E102" s="5">
        <v>1.5287116762012606E-2</v>
      </c>
      <c r="F102" s="61">
        <f>(D102+D101)*0.5*2</f>
        <v>0.95257872174112146</v>
      </c>
      <c r="G102" s="61">
        <f>((D102-E102)+(D101-E101))*0.5*2</f>
        <v>0.74809898715286316</v>
      </c>
      <c r="H102" s="61">
        <f>((D102+E102)+(D101+E101))*0.5*2</f>
        <v>1.15705845632938</v>
      </c>
      <c r="I102" s="50"/>
      <c r="J102" s="55">
        <v>4</v>
      </c>
      <c r="K102" s="6">
        <v>0.97782533995846554</v>
      </c>
      <c r="L102" s="5">
        <v>0.2439537071268825</v>
      </c>
      <c r="M102" s="61">
        <f>(K102+K101)*0.5*2</f>
        <v>1.5198987475574364</v>
      </c>
      <c r="N102" s="61">
        <f>((K102-L102)+(K101-L101))*0.5*2</f>
        <v>1.2108274220372128</v>
      </c>
      <c r="O102" s="61">
        <f>((K102+L102)+(K101+L101))*0.5*2</f>
        <v>1.8289700730776599</v>
      </c>
      <c r="P102" s="50"/>
      <c r="Q102" s="55">
        <v>4</v>
      </c>
      <c r="R102" s="6">
        <v>0.21748481480333895</v>
      </c>
      <c r="S102" s="5">
        <v>2.0196928169657718E-2</v>
      </c>
      <c r="T102" s="61">
        <f>(R102+R101)*0.5*2</f>
        <v>0.80476111624852686</v>
      </c>
      <c r="U102" s="61">
        <f>((R102-S102)+(R101-S101))*0.5*2</f>
        <v>0.68474819170904255</v>
      </c>
      <c r="V102" s="61">
        <f>((R102+S102)+(R101+S101))*0.5*2</f>
        <v>0.92477404078801118</v>
      </c>
      <c r="W102" s="50"/>
      <c r="X102" s="55">
        <v>4</v>
      </c>
      <c r="Y102" s="6">
        <v>0.43030914420309135</v>
      </c>
      <c r="Z102" s="5">
        <v>0.1363380424684266</v>
      </c>
      <c r="AA102" s="61">
        <f>(Y102+Y101)*0.5*2</f>
        <v>1.4845104909909872</v>
      </c>
      <c r="AB102" s="61">
        <f>((Y102-Z102)+(Y101-Z101))*0.5*2</f>
        <v>1.1871783405503955</v>
      </c>
      <c r="AC102" s="61">
        <f>((Y102+Z102)+(Y101+Z101))*0.5*2</f>
        <v>1.7818426414315789</v>
      </c>
      <c r="AD102" s="50"/>
      <c r="AE102" s="55">
        <v>4</v>
      </c>
      <c r="AF102" s="6">
        <v>3.3333644985631738E-2</v>
      </c>
      <c r="AG102" s="5">
        <v>1.1951402956037353E-2</v>
      </c>
      <c r="AH102" s="61">
        <f>(AF102+AF101)*0.5*2</f>
        <v>0.55454114401293242</v>
      </c>
      <c r="AI102" s="61">
        <f>((AF102-AG102)+(AF101-AG101))*0.5*2</f>
        <v>0.4624612116801573</v>
      </c>
      <c r="AJ102" s="61">
        <f>((AF102+AG102)+(AF101+AG101))*0.5*2</f>
        <v>0.64662107634570754</v>
      </c>
      <c r="AK102" s="50"/>
      <c r="AL102" s="55">
        <v>4</v>
      </c>
      <c r="AM102" s="6">
        <v>3.8020434186870095E-2</v>
      </c>
      <c r="AN102" s="5">
        <v>1.255436134692855E-2</v>
      </c>
      <c r="AO102" s="61">
        <f>(AM102+AM101)*0.5*2</f>
        <v>0.59751249096877868</v>
      </c>
      <c r="AP102" s="61">
        <f>((AM102-AN102)+(AM101-AN101))*0.5*2</f>
        <v>0.51637453975589076</v>
      </c>
      <c r="AQ102" s="61">
        <f>((AM102+AN102)+(AM101+AN101))*0.5*2</f>
        <v>0.67865044218166659</v>
      </c>
      <c r="AR102" s="50"/>
      <c r="AS102" s="55">
        <v>4</v>
      </c>
      <c r="AT102" s="6">
        <v>0.80514836935486267</v>
      </c>
      <c r="AU102" s="5">
        <v>0.54217876102773355</v>
      </c>
      <c r="AV102" s="61">
        <f>(AT102+AT101)*0.5*2</f>
        <v>1.6823396387512117</v>
      </c>
      <c r="AW102" s="61">
        <f>((AT102-AU102)+(AT101-AU101))*0.5*2</f>
        <v>0.97787423286497555</v>
      </c>
      <c r="AX102" s="61">
        <f>((AT102+AU102)+(AT101+AU101))*0.5*2</f>
        <v>2.3868050446374474</v>
      </c>
      <c r="AY102" s="50"/>
      <c r="AZ102" s="55">
        <v>4</v>
      </c>
      <c r="BA102" s="6">
        <v>1.5861397426080874</v>
      </c>
      <c r="BB102" s="5">
        <v>0.36395559449312348</v>
      </c>
      <c r="BC102" s="61">
        <f>(BA102+BA101)*0.5*2</f>
        <v>2.9812791650301049</v>
      </c>
      <c r="BD102" s="61">
        <f>((BA102-BB102)+(BA101-BB101))*0.5*2</f>
        <v>2.2298733858298512</v>
      </c>
      <c r="BE102" s="61">
        <f>((BA102+BB102)+(BA101+BB101))*0.5*2</f>
        <v>3.7326849442303587</v>
      </c>
      <c r="BF102" s="50"/>
      <c r="BG102" s="55">
        <v>4</v>
      </c>
      <c r="BH102" s="6">
        <v>0.29096448148549503</v>
      </c>
      <c r="BI102" s="5">
        <v>0.10371090337660482</v>
      </c>
      <c r="BJ102" s="61">
        <f>(BH102+BH101)*0.5*2</f>
        <v>1.6887761944455399</v>
      </c>
      <c r="BK102" s="61">
        <f>((BH102-BI102)+(BH101-BI101))*0.5*2</f>
        <v>1.3943287785267695</v>
      </c>
      <c r="BL102" s="61">
        <f>((BH102+BI102)+(BH101+BI101))*0.5*2</f>
        <v>1.9832236103643104</v>
      </c>
      <c r="BM102" s="50"/>
      <c r="BN102" s="55">
        <v>4</v>
      </c>
      <c r="BO102" s="6">
        <v>2.0123139511377414E-3</v>
      </c>
      <c r="BP102" s="5">
        <v>8.1396388275483387E-4</v>
      </c>
      <c r="BQ102" s="61">
        <f>(BO102+BO101)*0.5*2</f>
        <v>1.135106414685003</v>
      </c>
      <c r="BR102" s="61">
        <f>((BO102-BP102)+(BO101-BP101))*0.5*2</f>
        <v>0.49388759969545787</v>
      </c>
      <c r="BS102" s="61">
        <f>((BO102+BP102)+(BO101+BP101))*0.5*2</f>
        <v>1.7763252296745482</v>
      </c>
      <c r="BT102" s="50"/>
      <c r="BU102" s="9"/>
      <c r="BV102" s="9"/>
      <c r="BW102" s="9"/>
      <c r="BX102" s="9"/>
      <c r="BY102" s="9"/>
    </row>
    <row r="103" spans="3:77" x14ac:dyDescent="0.25">
      <c r="C103" s="55">
        <v>6</v>
      </c>
      <c r="D103" s="6">
        <v>1.2958011214648053</v>
      </c>
      <c r="E103" s="5">
        <v>0.38755373007378063</v>
      </c>
      <c r="F103" s="61">
        <f>(D103+D102)*0.5*2</f>
        <v>1.3619129280150903</v>
      </c>
      <c r="G103" s="61">
        <f>((D103-E103)+(D102-E102))*0.5*2</f>
        <v>0.95907208117929721</v>
      </c>
      <c r="H103" s="61">
        <f>((D103+E103)+(D102+E102))*0.5*2</f>
        <v>1.7647537748508837</v>
      </c>
      <c r="I103" s="50"/>
      <c r="J103" s="55">
        <v>6</v>
      </c>
      <c r="K103" s="6">
        <v>1.0507486528677772</v>
      </c>
      <c r="L103" s="5">
        <v>0.32461467685596279</v>
      </c>
      <c r="M103" s="61">
        <f>(K103+K102)*0.5*2</f>
        <v>2.0285739928262427</v>
      </c>
      <c r="N103" s="61">
        <f>((K103-L103)+(K102-L102))*0.5*2</f>
        <v>1.4600056088433975</v>
      </c>
      <c r="O103" s="61">
        <f>((K103+L103)+(K102+L102))*0.5*2</f>
        <v>2.5971423768090878</v>
      </c>
      <c r="P103" s="50"/>
      <c r="Q103" s="55">
        <v>6</v>
      </c>
      <c r="R103" s="6">
        <v>0.77477889590329418</v>
      </c>
      <c r="S103" s="5">
        <v>9.100131926652491E-2</v>
      </c>
      <c r="T103" s="61">
        <f>(R103+R102)*0.5*2</f>
        <v>0.99226371070663311</v>
      </c>
      <c r="U103" s="61">
        <f>((R103-S103)+(R102-S102))*0.5*2</f>
        <v>0.88106546327045054</v>
      </c>
      <c r="V103" s="61">
        <f>((R103+S103)+(R102+S102))*0.5*2</f>
        <v>1.1034619581428158</v>
      </c>
      <c r="W103" s="50"/>
      <c r="X103" s="55">
        <v>6</v>
      </c>
      <c r="Y103" s="6">
        <v>1.0070042639000907</v>
      </c>
      <c r="Z103" s="5">
        <v>2.3214832521315881E-2</v>
      </c>
      <c r="AA103" s="61">
        <f>(Y103+Y102)*0.5*2</f>
        <v>1.437313408103182</v>
      </c>
      <c r="AB103" s="61">
        <f>((Y103-Z103)+(Y102-Z102))*0.5*2</f>
        <v>1.2777605331134396</v>
      </c>
      <c r="AC103" s="61">
        <f>((Y103+Z103)+(Y102+Z102))*0.5*2</f>
        <v>1.5968662830929246</v>
      </c>
      <c r="AD103" s="50"/>
      <c r="AE103" s="55">
        <v>6</v>
      </c>
      <c r="AF103" s="6">
        <v>0.77341633622598716</v>
      </c>
      <c r="AG103" s="5">
        <v>0.16753483906423861</v>
      </c>
      <c r="AH103" s="61">
        <f>(AF103+AF102)*0.5*2</f>
        <v>0.80674998121161889</v>
      </c>
      <c r="AI103" s="61">
        <f>((AF103-AG103)+(AF102-AG102))*0.5*2</f>
        <v>0.62726373919134293</v>
      </c>
      <c r="AJ103" s="61">
        <f>((AF103+AG103)+(AF102+AG102))*0.5*2</f>
        <v>0.98623622323189486</v>
      </c>
      <c r="AK103" s="50"/>
      <c r="AL103" s="55">
        <v>6</v>
      </c>
      <c r="AM103" s="6">
        <v>0.68169245142953749</v>
      </c>
      <c r="AN103" s="5">
        <v>9.0833468825421718E-2</v>
      </c>
      <c r="AO103" s="61">
        <f>(AM103+AM102)*0.5*2</f>
        <v>0.71971288561640756</v>
      </c>
      <c r="AP103" s="61">
        <f>((AM103-AN103)+(AM102-AN102))*0.5*2</f>
        <v>0.61632505544405725</v>
      </c>
      <c r="AQ103" s="61">
        <f>((AM103+AN103)+(AM102+AN102))*0.5*2</f>
        <v>0.82310071578875788</v>
      </c>
      <c r="AR103" s="50"/>
      <c r="AS103" s="55">
        <v>6</v>
      </c>
      <c r="AT103" s="6">
        <v>0.86755571696914691</v>
      </c>
      <c r="AU103" s="5">
        <v>9.9487178391457043E-2</v>
      </c>
      <c r="AV103" s="61">
        <f>(AT103+AT102)*0.5*2</f>
        <v>1.6727040863240097</v>
      </c>
      <c r="AW103" s="61">
        <f>((AT103-AU103)+(AT102-AU102))*0.5*2</f>
        <v>1.0310381469048191</v>
      </c>
      <c r="AX103" s="61">
        <f>((AT103+AU103)+(AT102+AU102))*0.5*2</f>
        <v>2.3143700257432003</v>
      </c>
      <c r="AY103" s="50"/>
      <c r="AZ103" s="55">
        <v>6</v>
      </c>
      <c r="BA103" s="6">
        <v>1.4171581422427204</v>
      </c>
      <c r="BB103" s="5">
        <v>0.21850749969951058</v>
      </c>
      <c r="BC103" s="61">
        <f>(BA103+BA102)*0.5*2</f>
        <v>3.0032978848508076</v>
      </c>
      <c r="BD103" s="61">
        <f>((BA103-BB103)+(BA102-BB102))*0.5*2</f>
        <v>2.4208347906581738</v>
      </c>
      <c r="BE103" s="61">
        <f>((BA103+BB103)+(BA102+BB102))*0.5*2</f>
        <v>3.5857609790434419</v>
      </c>
      <c r="BF103" s="50"/>
      <c r="BG103" s="55">
        <v>6</v>
      </c>
      <c r="BH103" s="6">
        <v>0.6846325272125291</v>
      </c>
      <c r="BI103" s="5">
        <v>5.959644327498579E-2</v>
      </c>
      <c r="BJ103" s="61">
        <f>(BH103+BH102)*0.5*2</f>
        <v>0.97559700869802413</v>
      </c>
      <c r="BK103" s="61">
        <f>((BH103-BI103)+(BH102-BI102))*0.5*2</f>
        <v>0.81228966204643349</v>
      </c>
      <c r="BL103" s="61">
        <f>((BH103+BI103)+(BH102+BI102))*0.5*2</f>
        <v>1.1389043553496148</v>
      </c>
      <c r="BM103" s="50"/>
      <c r="BN103" s="55">
        <v>6</v>
      </c>
      <c r="BO103" s="6">
        <v>1.7378283317712084</v>
      </c>
      <c r="BP103" s="5">
        <v>1.3277695528472231</v>
      </c>
      <c r="BQ103" s="61">
        <f>(BO103+BO102)*0.5*2</f>
        <v>1.7398406457223461</v>
      </c>
      <c r="BR103" s="61">
        <f>((BO103-BP103)+(BO102-BP102))*0.5*2</f>
        <v>0.41125712899236827</v>
      </c>
      <c r="BS103" s="61">
        <f>((BO103+BP103)+(BO102+BP102))*0.5*2</f>
        <v>3.0684241624523239</v>
      </c>
      <c r="BT103" s="50"/>
      <c r="BU103" s="9"/>
      <c r="BV103" s="9"/>
      <c r="BW103" s="9"/>
      <c r="BX103" s="9"/>
      <c r="BY103" s="9"/>
    </row>
    <row r="104" spans="3:77" x14ac:dyDescent="0.25">
      <c r="C104" s="7"/>
      <c r="D104" s="6"/>
      <c r="E104" s="6"/>
      <c r="F104" s="62">
        <f>SUM(F100:F103)</f>
        <v>4.1912851454402746</v>
      </c>
      <c r="G104" s="63">
        <f t="shared" ref="G104:H104" si="46">SUM(G100:G103)</f>
        <v>3.0652993008620388</v>
      </c>
      <c r="H104" s="63">
        <f t="shared" si="46"/>
        <v>5.3172709900185104</v>
      </c>
      <c r="I104" s="64">
        <f>F104-G104</f>
        <v>1.1259858445782358</v>
      </c>
      <c r="J104" s="7"/>
      <c r="K104" s="6"/>
      <c r="L104" s="6"/>
      <c r="M104" s="62">
        <f>SUM(M100:M103)</f>
        <v>5.4032052734023699</v>
      </c>
      <c r="N104" s="63">
        <f t="shared" ref="N104:O104" si="47">SUM(N100:N103)</f>
        <v>3.9774608987497677</v>
      </c>
      <c r="O104" s="63">
        <f t="shared" si="47"/>
        <v>6.8289496480549721</v>
      </c>
      <c r="P104" s="64">
        <f>M104-N104</f>
        <v>1.4257443746526022</v>
      </c>
      <c r="Q104" s="7"/>
      <c r="R104" s="23"/>
      <c r="S104" s="23"/>
      <c r="T104" s="62">
        <f>SUM(T100:T103)</f>
        <v>3.7832016068532486</v>
      </c>
      <c r="U104" s="63">
        <f t="shared" ref="U104:V104" si="48">SUM(U100:U103)</f>
        <v>2.9283305356253382</v>
      </c>
      <c r="V104" s="63">
        <f t="shared" si="48"/>
        <v>4.6380726780811594</v>
      </c>
      <c r="W104" s="64">
        <f>T104-U104</f>
        <v>0.8548710712279104</v>
      </c>
      <c r="X104" s="7"/>
      <c r="Y104" s="23"/>
      <c r="Z104" s="23"/>
      <c r="AA104" s="62">
        <f>SUM(AA100:AA103)</f>
        <v>5.0010485724115235</v>
      </c>
      <c r="AB104" s="63">
        <f t="shared" ref="AB104:AC104" si="49">SUM(AB100:AB103)</f>
        <v>4.1878302986727789</v>
      </c>
      <c r="AC104" s="63">
        <f t="shared" si="49"/>
        <v>5.8142668461502671</v>
      </c>
      <c r="AD104" s="64">
        <f>AA104-AB104</f>
        <v>0.81321827373874456</v>
      </c>
      <c r="AE104" s="7"/>
      <c r="AF104" s="23"/>
      <c r="AG104" s="23"/>
      <c r="AH104" s="62">
        <f>SUM(AH100:AH103)</f>
        <v>2.8756670723753897</v>
      </c>
      <c r="AI104" s="63">
        <f t="shared" ref="AI104:AJ104" si="50">SUM(AI100:AI103)</f>
        <v>1.9966325398150748</v>
      </c>
      <c r="AJ104" s="63">
        <f t="shared" si="50"/>
        <v>3.754701604935704</v>
      </c>
      <c r="AK104" s="64">
        <f>AH104-AI104</f>
        <v>0.87903453256031483</v>
      </c>
      <c r="AL104" s="7"/>
      <c r="AM104" s="23"/>
      <c r="AN104" s="23"/>
      <c r="AO104" s="62">
        <f>SUM(AO100:AO103)</f>
        <v>2.9624933419668404</v>
      </c>
      <c r="AP104" s="63">
        <f t="shared" ref="AP104:AQ104" si="51">SUM(AP100:AP103)</f>
        <v>2.5647420979738937</v>
      </c>
      <c r="AQ104" s="63">
        <f t="shared" si="51"/>
        <v>3.3602445859597871</v>
      </c>
      <c r="AR104" s="64">
        <f>AO104-AP104</f>
        <v>0.3977512439929467</v>
      </c>
      <c r="AS104" s="7"/>
      <c r="AT104" s="23"/>
      <c r="AU104" s="23"/>
      <c r="AV104" s="62">
        <f>SUM(AV100:AV103)</f>
        <v>5.0325301632851795</v>
      </c>
      <c r="AW104" s="63">
        <f t="shared" ref="AW104:AX104" si="52">SUM(AW100:AW103)</f>
        <v>3.2682418475452182</v>
      </c>
      <c r="AX104" s="63">
        <f t="shared" si="52"/>
        <v>6.7968184790251396</v>
      </c>
      <c r="AY104" s="64">
        <f>AV104-AW104</f>
        <v>1.7642883157399614</v>
      </c>
      <c r="AZ104" s="7"/>
      <c r="BA104" s="23"/>
      <c r="BB104" s="23"/>
      <c r="BC104" s="62">
        <f>SUM(BC100:BC103)</f>
        <v>7.8879446211662758</v>
      </c>
      <c r="BD104" s="63">
        <f t="shared" ref="BD104:BE104" si="53">SUM(BD100:BD103)</f>
        <v>6.1855061742262105</v>
      </c>
      <c r="BE104" s="63">
        <f t="shared" si="53"/>
        <v>9.5903830681063429</v>
      </c>
      <c r="BF104" s="64">
        <f>BC104-BD104</f>
        <v>1.7024384469400653</v>
      </c>
      <c r="BG104" s="7"/>
      <c r="BH104" s="6"/>
      <c r="BI104" s="6"/>
      <c r="BJ104" s="62">
        <f>SUM(BJ100:BJ103)</f>
        <v>4.8453304304140357</v>
      </c>
      <c r="BK104" s="63">
        <f t="shared" ref="BK104:BL104" si="54">SUM(BK100:BK103)</f>
        <v>3.8375963722552076</v>
      </c>
      <c r="BL104" s="63">
        <f t="shared" si="54"/>
        <v>5.8530644885728638</v>
      </c>
      <c r="BM104" s="64">
        <f>BJ104-BK104</f>
        <v>1.0077340581588281</v>
      </c>
      <c r="BN104" s="7"/>
      <c r="BO104" s="6"/>
      <c r="BP104" s="65"/>
      <c r="BQ104" s="62">
        <f>SUM(BQ100:BQ103)</f>
        <v>4.6477895731829628</v>
      </c>
      <c r="BR104" s="63">
        <f t="shared" ref="BR104:BS104" si="55">SUM(BR100:BR103)</f>
        <v>1.3698000413681752</v>
      </c>
      <c r="BS104" s="63">
        <f t="shared" si="55"/>
        <v>7.9257791049977513</v>
      </c>
      <c r="BT104" s="64">
        <f>BQ104-BR104</f>
        <v>3.2779895318147876</v>
      </c>
      <c r="BU104" s="9"/>
      <c r="BV104" s="9"/>
      <c r="BW104" s="9"/>
      <c r="BX104" s="9"/>
      <c r="BY104" s="9"/>
    </row>
    <row r="105" spans="3:77" x14ac:dyDescent="0.25">
      <c r="C105" s="3"/>
      <c r="D105" s="2"/>
      <c r="E105" s="2"/>
      <c r="F105" s="66"/>
      <c r="G105" s="67"/>
      <c r="H105" s="67"/>
      <c r="I105" s="68"/>
      <c r="J105" s="3"/>
      <c r="K105" s="2"/>
      <c r="L105" s="2"/>
      <c r="M105" s="66"/>
      <c r="N105" s="67"/>
      <c r="O105" s="67"/>
      <c r="P105" s="68"/>
      <c r="Q105" s="3"/>
      <c r="R105" s="2"/>
      <c r="S105" s="2"/>
      <c r="T105" s="66"/>
      <c r="U105" s="67"/>
      <c r="V105" s="67"/>
      <c r="W105" s="68"/>
      <c r="X105" s="3"/>
      <c r="Y105" s="2"/>
      <c r="Z105" s="2"/>
      <c r="AA105" s="66"/>
      <c r="AB105" s="67"/>
      <c r="AC105" s="67"/>
      <c r="AD105" s="68"/>
      <c r="AE105" s="3"/>
      <c r="AF105" s="2"/>
      <c r="AG105" s="2"/>
      <c r="AH105" s="66"/>
      <c r="AI105" s="67"/>
      <c r="AJ105" s="67"/>
      <c r="AK105" s="68"/>
      <c r="AL105" s="3"/>
      <c r="AM105" s="2"/>
      <c r="AN105" s="2"/>
      <c r="AO105" s="66"/>
      <c r="AP105" s="67"/>
      <c r="AQ105" s="67"/>
      <c r="AR105" s="68"/>
      <c r="AS105" s="3"/>
      <c r="AT105" s="2"/>
      <c r="AU105" s="2"/>
      <c r="AV105" s="66"/>
      <c r="AW105" s="67"/>
      <c r="AX105" s="67"/>
      <c r="AY105" s="68"/>
      <c r="AZ105" s="3"/>
      <c r="BA105" s="2"/>
      <c r="BB105" s="2"/>
      <c r="BC105" s="66"/>
      <c r="BD105" s="67"/>
      <c r="BE105" s="67"/>
      <c r="BF105" s="68"/>
      <c r="BG105" s="3"/>
      <c r="BH105" s="2"/>
      <c r="BI105" s="2"/>
      <c r="BJ105" s="66"/>
      <c r="BK105" s="67"/>
      <c r="BL105" s="67"/>
      <c r="BM105" s="68"/>
      <c r="BN105" s="3"/>
      <c r="BO105" s="2"/>
      <c r="BP105" s="2"/>
      <c r="BQ105" s="66"/>
      <c r="BR105" s="67"/>
      <c r="BS105" s="67"/>
      <c r="BT105" s="68"/>
      <c r="BU105" s="9"/>
      <c r="BV105" s="9"/>
      <c r="BW105" s="9"/>
      <c r="BX105" s="9"/>
      <c r="BY105" s="9"/>
    </row>
    <row r="106" spans="3:77" x14ac:dyDescent="0.25"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</row>
    <row r="107" spans="3:77" x14ac:dyDescent="0.25">
      <c r="C107" s="69" t="s">
        <v>36</v>
      </c>
      <c r="D107" s="70" t="s">
        <v>31</v>
      </c>
      <c r="E107" s="70" t="s">
        <v>34</v>
      </c>
      <c r="F107" s="70" t="s">
        <v>32</v>
      </c>
      <c r="G107" s="70" t="s">
        <v>33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</row>
    <row r="108" spans="3:77" x14ac:dyDescent="0.25">
      <c r="C108" t="s">
        <v>1</v>
      </c>
      <c r="D108" s="62">
        <v>4.1912851454402746</v>
      </c>
      <c r="E108">
        <v>3.0652993008620388</v>
      </c>
      <c r="F108" s="64">
        <v>5.3172709900185104</v>
      </c>
      <c r="G108">
        <v>1.1259858445782358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</row>
    <row r="109" spans="3:77" x14ac:dyDescent="0.25">
      <c r="C109" t="s">
        <v>2</v>
      </c>
      <c r="D109" s="9">
        <v>5.4032052734023699</v>
      </c>
      <c r="E109" s="9">
        <v>3.9774608987497677</v>
      </c>
      <c r="F109" s="9">
        <v>6.8289496480549721</v>
      </c>
      <c r="G109" s="9">
        <v>1.4257443746526022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</row>
    <row r="110" spans="3:77" x14ac:dyDescent="0.25">
      <c r="C110" t="s">
        <v>3</v>
      </c>
      <c r="D110" s="9">
        <v>3.7832016068532486</v>
      </c>
      <c r="E110" s="9">
        <v>2.9283305356253382</v>
      </c>
      <c r="F110" s="9">
        <v>4.6380726780811594</v>
      </c>
      <c r="G110" s="9">
        <v>0.8548710712279104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</row>
    <row r="111" spans="3:77" x14ac:dyDescent="0.25">
      <c r="C111" t="s">
        <v>4</v>
      </c>
      <c r="D111" s="9">
        <v>5.0010485724115235</v>
      </c>
      <c r="E111" s="9">
        <v>4.1878302986727789</v>
      </c>
      <c r="F111" s="9">
        <v>5.8142668461502671</v>
      </c>
      <c r="G111" s="9">
        <v>0.81321827373874456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</row>
    <row r="112" spans="3:77" x14ac:dyDescent="0.25">
      <c r="C112" t="s">
        <v>18</v>
      </c>
      <c r="D112" s="9">
        <v>2.8756670723753897</v>
      </c>
      <c r="E112" s="9">
        <v>1.9966325398150748</v>
      </c>
      <c r="F112" s="9">
        <v>3.754701604935704</v>
      </c>
      <c r="G112" s="9">
        <v>0.87903453256031483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</row>
    <row r="113" spans="3:77" x14ac:dyDescent="0.25">
      <c r="C113" t="s">
        <v>19</v>
      </c>
      <c r="D113" s="9">
        <v>2.9624933419668404</v>
      </c>
      <c r="E113" s="9">
        <v>2.5647420979738937</v>
      </c>
      <c r="F113" s="9">
        <v>3.3602445859597871</v>
      </c>
      <c r="G113" s="9">
        <v>0.3977512439929467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</row>
    <row r="114" spans="3:77" x14ac:dyDescent="0.25">
      <c r="C114" t="s">
        <v>20</v>
      </c>
      <c r="D114" s="9">
        <v>5.0325301632851795</v>
      </c>
      <c r="E114" s="9">
        <v>3.2682418475452182</v>
      </c>
      <c r="F114" s="9">
        <v>6.7968184790251396</v>
      </c>
      <c r="G114" s="9">
        <v>1.7642883157399614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</row>
    <row r="115" spans="3:77" x14ac:dyDescent="0.25">
      <c r="C115" t="s">
        <v>21</v>
      </c>
      <c r="D115" s="9">
        <v>7.8879446211662758</v>
      </c>
      <c r="E115" s="9">
        <v>6.1855061742262105</v>
      </c>
      <c r="F115" s="9">
        <v>9.5903830681063429</v>
      </c>
      <c r="G115" s="9">
        <v>1.7024384469400653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</row>
    <row r="116" spans="3:77" x14ac:dyDescent="0.25">
      <c r="C116" t="s">
        <v>37</v>
      </c>
      <c r="D116" s="9">
        <v>4.8453304304140357</v>
      </c>
      <c r="E116" s="9">
        <v>3.8375963722552076</v>
      </c>
      <c r="F116" s="9">
        <v>5.8530644885728638</v>
      </c>
      <c r="G116" s="9">
        <v>1.0077340581588281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</row>
    <row r="117" spans="3:77" x14ac:dyDescent="0.25">
      <c r="C117" t="s">
        <v>23</v>
      </c>
      <c r="D117" s="9">
        <v>4.6477895731829628</v>
      </c>
      <c r="E117" s="9">
        <v>1.3698000413681752</v>
      </c>
      <c r="F117" s="9">
        <v>7.9257791049977513</v>
      </c>
      <c r="G117" s="9">
        <v>3.2779895318147876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</row>
    <row r="118" spans="3:77" x14ac:dyDescent="0.25"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B122"/>
  <sheetViews>
    <sheetView topLeftCell="A70" zoomScale="75" zoomScaleNormal="75" zoomScalePageLayoutView="75" workbookViewId="0">
      <selection activeCell="C117" sqref="C117:F117"/>
    </sheetView>
  </sheetViews>
  <sheetFormatPr defaultColWidth="8.85546875" defaultRowHeight="15" x14ac:dyDescent="0.25"/>
  <sheetData>
    <row r="2" spans="2:80" x14ac:dyDescent="0.25">
      <c r="K2" s="57"/>
      <c r="R2" s="57"/>
      <c r="Y2" s="57"/>
      <c r="AF2" s="57"/>
      <c r="BV2" s="57"/>
    </row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4</v>
      </c>
      <c r="AG3" s="12"/>
      <c r="AH3" s="12"/>
      <c r="AI3" s="12"/>
      <c r="AJ3" s="12"/>
      <c r="AK3" s="12"/>
      <c r="AL3" s="13"/>
      <c r="AM3" s="20" t="s">
        <v>5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8">
        <v>1</v>
      </c>
      <c r="C4" s="8" t="s">
        <v>11</v>
      </c>
      <c r="D4" s="8" t="s">
        <v>12</v>
      </c>
      <c r="E4" s="11">
        <v>16.8</v>
      </c>
      <c r="F4" s="12">
        <f t="shared" ref="F4:F30" si="0">2^-E4</f>
        <v>8.7638729476702524E-6</v>
      </c>
      <c r="G4" s="12">
        <f>AVERAGE(F4:F6)</f>
        <v>8.6868972917929417E-6</v>
      </c>
      <c r="H4" s="12">
        <f>STDEV(F4:F6)</f>
        <v>3.0693768142512221E-7</v>
      </c>
      <c r="I4" s="14">
        <v>1</v>
      </c>
      <c r="J4" s="15">
        <f>H4/G4</f>
        <v>3.5333407442851378E-2</v>
      </c>
      <c r="K4" s="11">
        <v>29.82</v>
      </c>
      <c r="L4" s="12">
        <f t="shared" ref="L4:L36" si="1">K4-E4</f>
        <v>13.02</v>
      </c>
      <c r="M4" s="12">
        <f t="shared" ref="M4:M36" si="2">2^-L4</f>
        <v>1.2038973443522451E-4</v>
      </c>
      <c r="N4" s="12">
        <f>AVERAGE(M4:M6)</f>
        <v>1.2069207817416315E-4</v>
      </c>
      <c r="O4" s="12">
        <f>STDEV(M4:M6)</f>
        <v>2.9427723393428969E-6</v>
      </c>
      <c r="P4" s="14">
        <v>1</v>
      </c>
      <c r="Q4" s="15">
        <f>O4/N4</f>
        <v>2.4382481301683835E-2</v>
      </c>
      <c r="R4" s="11">
        <v>27.7</v>
      </c>
      <c r="S4" s="8">
        <f t="shared" ref="S4:S36" si="3">R4-E4</f>
        <v>10.899999999999999</v>
      </c>
      <c r="T4" s="8">
        <f t="shared" ref="T4:T36" si="4">2^-S4</f>
        <v>5.2332688600404981E-4</v>
      </c>
      <c r="U4" s="8">
        <f>AVERAGE(T4:T6)</f>
        <v>5.4448777255987129E-4</v>
      </c>
      <c r="V4" s="8">
        <f>STDEV(T4:T6)</f>
        <v>1.1343373948032727E-4</v>
      </c>
      <c r="W4" s="6">
        <v>1</v>
      </c>
      <c r="X4" s="5">
        <f>V4/U4</f>
        <v>0.20833110530109145</v>
      </c>
      <c r="Y4" s="11">
        <v>27.4</v>
      </c>
      <c r="Z4" s="8">
        <f t="shared" ref="Z4:Z36" si="5">Y4-E4</f>
        <v>10.599999999999998</v>
      </c>
      <c r="AA4" s="8">
        <f t="shared" ref="AA4:AA36" si="6">2^-Z4</f>
        <v>6.4429097205707833E-4</v>
      </c>
      <c r="AB4" s="8">
        <f>AVERAGE(AA4:AA6)</f>
        <v>6.4994117780023885E-4</v>
      </c>
      <c r="AC4" s="8">
        <f>STDEV(AA4:AA6)</f>
        <v>7.2264600685296803E-5</v>
      </c>
      <c r="AD4" s="6">
        <v>1</v>
      </c>
      <c r="AE4" s="5">
        <f>AC4/AB4</f>
        <v>0.11118637063415533</v>
      </c>
      <c r="AF4" s="11">
        <v>26.45</v>
      </c>
      <c r="AG4" s="8">
        <f t="shared" ref="AG4:AG36" si="7">AF4-E4</f>
        <v>9.6499999999999986</v>
      </c>
      <c r="AH4" s="8">
        <f t="shared" ref="AH4:AH36" si="8">2^-AG4</f>
        <v>1.2446881126164688E-3</v>
      </c>
      <c r="AI4" s="8">
        <f>AVERAGE(AH4:AH6)</f>
        <v>1.2822186031336902E-3</v>
      </c>
      <c r="AJ4" s="8">
        <f>STDEV(AH4:AH6)</f>
        <v>1.8213168414494917E-4</v>
      </c>
      <c r="AK4" s="6">
        <v>1</v>
      </c>
      <c r="AL4" s="5">
        <f>AJ4/AI4</f>
        <v>0.14204417538462374</v>
      </c>
      <c r="AM4" s="11">
        <v>24.66</v>
      </c>
      <c r="AN4" s="8">
        <f t="shared" ref="AN4:AN36" si="9">AM4-E4</f>
        <v>7.8599999999999994</v>
      </c>
      <c r="AO4" s="8">
        <f t="shared" ref="AO4:AO36" si="10">2^-AN4</f>
        <v>4.3043168588930121E-3</v>
      </c>
      <c r="AP4" s="8">
        <f>AVERAGE(AO4:AO6)</f>
        <v>6.1065500822321782E-3</v>
      </c>
      <c r="AQ4" s="8">
        <f>STDEV(AO4:AO6)</f>
        <v>4.6973810314430422E-3</v>
      </c>
      <c r="AR4" s="6">
        <v>1</v>
      </c>
      <c r="AS4" s="5">
        <f>AQ4/AP4</f>
        <v>0.76923647037804521</v>
      </c>
      <c r="AT4" s="11">
        <v>23.95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7.3367314347690948E-3</v>
      </c>
      <c r="AX4" s="8">
        <f>STDEV(AV4:AV6)</f>
        <v>1.0376280663108562E-3</v>
      </c>
      <c r="AY4" s="6">
        <v>1</v>
      </c>
      <c r="AZ4" s="5">
        <f>AX4/AW4</f>
        <v>0.14142920120988631</v>
      </c>
      <c r="BA4" s="11">
        <v>33.44</v>
      </c>
      <c r="BB4" s="8">
        <f t="shared" ref="BB4:BB36" si="13">BA4-E4</f>
        <v>16.639999999999997</v>
      </c>
      <c r="BC4" s="8">
        <f t="shared" ref="BC4:BC36" si="14">2^-BB4</f>
        <v>9.7917625241310716E-6</v>
      </c>
      <c r="BD4" s="8">
        <f>AVERAGE(BC4:BC6)</f>
        <v>9.8556709480286572E-6</v>
      </c>
      <c r="BE4" s="8">
        <f>STDEV(BC4:BC6)</f>
        <v>1.5974552104162636E-6</v>
      </c>
      <c r="BF4" s="6">
        <v>1</v>
      </c>
      <c r="BG4" s="5">
        <f>BE4/BD4</f>
        <v>0.16208487670094024</v>
      </c>
      <c r="BH4" s="11">
        <v>29.17</v>
      </c>
      <c r="BI4" s="8">
        <f t="shared" ref="BI4:BI36" si="15">BH4-E4</f>
        <v>12.370000000000001</v>
      </c>
      <c r="BJ4" s="8">
        <f t="shared" ref="BJ4:BJ36" si="16">2^-BI4</f>
        <v>1.8891174237577979E-4</v>
      </c>
      <c r="BK4" s="8">
        <f>AVERAGE(BJ4:BJ6)</f>
        <v>1.9069742553750184E-4</v>
      </c>
      <c r="BL4" s="8">
        <f>STDEV(BJ4:BJ6)</f>
        <v>4.2730832470185319E-6</v>
      </c>
      <c r="BM4" s="6">
        <v>1</v>
      </c>
      <c r="BN4" s="5">
        <f>BL4/BK4</f>
        <v>2.2407660905617226E-2</v>
      </c>
      <c r="BO4" s="11">
        <v>27.22</v>
      </c>
      <c r="BP4" s="8">
        <f t="shared" ref="BP4:BP36" si="17">BO4-E4</f>
        <v>10.419999999999998</v>
      </c>
      <c r="BQ4" s="8">
        <f t="shared" ref="BQ4:BQ36" si="18">2^-BP4</f>
        <v>7.2990685968502944E-4</v>
      </c>
      <c r="BR4" s="8">
        <f>AVERAGE(BQ4:BQ6)</f>
        <v>8.8874140364847334E-4</v>
      </c>
      <c r="BS4" s="8">
        <f>STDEV(BQ4:BQ6)</f>
        <v>4.2617869681707327E-4</v>
      </c>
      <c r="BT4" s="6">
        <v>1</v>
      </c>
      <c r="BU4" s="5">
        <f>BS4/BR4</f>
        <v>0.47953059806544251</v>
      </c>
      <c r="BV4" s="54">
        <v>43</v>
      </c>
      <c r="BW4" s="8">
        <f>BV4-E4</f>
        <v>26.2</v>
      </c>
      <c r="BX4" s="8">
        <f t="shared" ref="BX4:BX36" si="19">2^-BW4</f>
        <v>1.2972214271070416E-8</v>
      </c>
      <c r="BY4" s="8">
        <f>AVERAGE(BX4:BX6)</f>
        <v>2.8325639187796266E-8</v>
      </c>
      <c r="BZ4" s="8">
        <f>STDEV(BX4:BX6)</f>
        <v>2.1277123323077708E-8</v>
      </c>
      <c r="CA4" s="6">
        <v>1</v>
      </c>
      <c r="CB4" s="5">
        <f>BZ4/BY4</f>
        <v>0.75116127766834928</v>
      </c>
    </row>
    <row r="5" spans="2:80" x14ac:dyDescent="0.25">
      <c r="B5" s="8">
        <v>2</v>
      </c>
      <c r="C5" s="8" t="s">
        <v>11</v>
      </c>
      <c r="D5" s="8" t="s">
        <v>12</v>
      </c>
      <c r="E5" s="7">
        <v>16.87</v>
      </c>
      <c r="F5" s="8">
        <f t="shared" si="0"/>
        <v>8.3487983799800016E-6</v>
      </c>
      <c r="G5" s="8"/>
      <c r="H5" s="8"/>
      <c r="I5" s="6"/>
      <c r="J5" s="5"/>
      <c r="K5" s="7">
        <v>29.92</v>
      </c>
      <c r="L5" s="8">
        <f t="shared" si="1"/>
        <v>13.05</v>
      </c>
      <c r="M5" s="8">
        <f t="shared" si="2"/>
        <v>1.179121495269587E-4</v>
      </c>
      <c r="N5" s="8"/>
      <c r="O5" s="8"/>
      <c r="P5" s="6"/>
      <c r="Q5" s="5"/>
      <c r="R5" s="7">
        <v>28.01</v>
      </c>
      <c r="S5" s="8">
        <f t="shared" si="3"/>
        <v>11.14</v>
      </c>
      <c r="T5" s="8">
        <f t="shared" si="4"/>
        <v>4.431245875572073E-4</v>
      </c>
      <c r="U5" s="8"/>
      <c r="V5" s="8"/>
      <c r="W5" s="6"/>
      <c r="X5" s="5"/>
      <c r="Y5" s="7">
        <v>27.62</v>
      </c>
      <c r="Z5" s="8">
        <f t="shared" si="5"/>
        <v>10.75</v>
      </c>
      <c r="AA5" s="8">
        <f t="shared" si="6"/>
        <v>5.806675366224227E-4</v>
      </c>
      <c r="AB5" s="8"/>
      <c r="AC5" s="8"/>
      <c r="AD5" s="6"/>
      <c r="AE5" s="5"/>
      <c r="AF5" s="7">
        <v>26.67</v>
      </c>
      <c r="AG5" s="8">
        <f t="shared" si="7"/>
        <v>9.8000000000000007</v>
      </c>
      <c r="AH5" s="8">
        <f t="shared" si="8"/>
        <v>1.1217757373017921E-3</v>
      </c>
      <c r="AI5" s="8"/>
      <c r="AJ5" s="8"/>
      <c r="AK5" s="6"/>
      <c r="AL5" s="5"/>
      <c r="AM5" s="7">
        <v>25.47</v>
      </c>
      <c r="AN5" s="8">
        <f t="shared" si="9"/>
        <v>8.5999999999999979</v>
      </c>
      <c r="AO5" s="8">
        <f t="shared" si="10"/>
        <v>2.5771638882283142E-3</v>
      </c>
      <c r="AP5" s="8"/>
      <c r="AQ5" s="8"/>
      <c r="AR5" s="6"/>
      <c r="AS5" s="5"/>
      <c r="AT5" s="7">
        <v>24.14</v>
      </c>
      <c r="AU5" s="8">
        <f t="shared" si="11"/>
        <v>7.27</v>
      </c>
      <c r="AV5" s="8">
        <f t="shared" si="12"/>
        <v>6.4790589516753264E-3</v>
      </c>
      <c r="AW5" s="8"/>
      <c r="AX5" s="8"/>
      <c r="AY5" s="6"/>
      <c r="AZ5" s="5"/>
      <c r="BA5" s="7">
        <v>33.75</v>
      </c>
      <c r="BB5" s="8">
        <f t="shared" si="13"/>
        <v>16.88</v>
      </c>
      <c r="BC5" s="8">
        <f t="shared" si="14"/>
        <v>8.2911290170750427E-6</v>
      </c>
      <c r="BD5" s="8"/>
      <c r="BE5" s="8"/>
      <c r="BF5" s="6"/>
      <c r="BG5" s="5"/>
      <c r="BH5" s="7">
        <v>29.19</v>
      </c>
      <c r="BI5" s="8">
        <f t="shared" si="15"/>
        <v>12.32</v>
      </c>
      <c r="BJ5" s="8">
        <f t="shared" si="16"/>
        <v>1.955737005834037E-4</v>
      </c>
      <c r="BK5" s="8"/>
      <c r="BL5" s="8"/>
      <c r="BM5" s="6"/>
      <c r="BN5" s="5"/>
      <c r="BO5" s="7">
        <v>27.66</v>
      </c>
      <c r="BP5" s="8">
        <f t="shared" si="17"/>
        <v>10.79</v>
      </c>
      <c r="BQ5" s="8">
        <f t="shared" si="18"/>
        <v>5.6478915229750425E-4</v>
      </c>
      <c r="BR5" s="8"/>
      <c r="BS5" s="8"/>
      <c r="BT5" s="6"/>
      <c r="BU5" s="5"/>
      <c r="BV5" s="55">
        <v>42.49</v>
      </c>
      <c r="BW5" s="8">
        <f t="shared" ref="BW5:BW36" si="20">BV5-E5</f>
        <v>25.62</v>
      </c>
      <c r="BX5" s="8">
        <f t="shared" si="19"/>
        <v>1.9391504756241027E-8</v>
      </c>
      <c r="BY5" s="8"/>
      <c r="BZ5" s="8"/>
      <c r="CA5" s="6"/>
      <c r="CB5" s="5"/>
    </row>
    <row r="6" spans="2:80" x14ac:dyDescent="0.25">
      <c r="B6" s="8">
        <v>3</v>
      </c>
      <c r="C6" s="8" t="s">
        <v>11</v>
      </c>
      <c r="D6" s="8" t="s">
        <v>12</v>
      </c>
      <c r="E6" s="3">
        <v>16.77</v>
      </c>
      <c r="F6" s="2">
        <f t="shared" si="0"/>
        <v>8.9480205477285693E-6</v>
      </c>
      <c r="G6" s="2"/>
      <c r="H6" s="2"/>
      <c r="I6" s="17"/>
      <c r="J6" s="18"/>
      <c r="K6" s="3">
        <v>29.75</v>
      </c>
      <c r="L6" s="2">
        <f t="shared" si="1"/>
        <v>12.98</v>
      </c>
      <c r="M6" s="2">
        <f t="shared" si="2"/>
        <v>1.237743505603062E-4</v>
      </c>
      <c r="N6" s="2"/>
      <c r="O6" s="2"/>
      <c r="P6" s="17"/>
      <c r="Q6" s="18"/>
      <c r="R6" s="3">
        <v>27.32</v>
      </c>
      <c r="S6" s="8">
        <f t="shared" si="3"/>
        <v>10.55</v>
      </c>
      <c r="T6" s="8">
        <f t="shared" si="4"/>
        <v>6.6701184411835682E-4</v>
      </c>
      <c r="U6" s="8"/>
      <c r="V6" s="8"/>
      <c r="W6" s="6"/>
      <c r="X6" s="5"/>
      <c r="Y6" s="3">
        <v>27.2</v>
      </c>
      <c r="Z6" s="8">
        <f t="shared" si="5"/>
        <v>10.43</v>
      </c>
      <c r="AA6" s="8">
        <f t="shared" si="6"/>
        <v>7.2486502472121541E-4</v>
      </c>
      <c r="AB6" s="8"/>
      <c r="AC6" s="8"/>
      <c r="AD6" s="6"/>
      <c r="AE6" s="5"/>
      <c r="AF6" s="3">
        <v>26.17</v>
      </c>
      <c r="AG6" s="8">
        <f t="shared" si="7"/>
        <v>9.4000000000000021</v>
      </c>
      <c r="AH6" s="8">
        <f t="shared" si="8"/>
        <v>1.4801919594828095E-3</v>
      </c>
      <c r="AI6" s="8"/>
      <c r="AJ6" s="8"/>
      <c r="AK6" s="6"/>
      <c r="AL6" s="5"/>
      <c r="AM6" s="3">
        <v>23.22</v>
      </c>
      <c r="AN6" s="8">
        <f t="shared" si="9"/>
        <v>6.4499999999999993</v>
      </c>
      <c r="AO6" s="8">
        <f t="shared" si="10"/>
        <v>1.1438169499575207E-2</v>
      </c>
      <c r="AP6" s="8"/>
      <c r="AQ6" s="8"/>
      <c r="AR6" s="6"/>
      <c r="AS6" s="5"/>
      <c r="AT6" s="3">
        <v>23.65</v>
      </c>
      <c r="AU6" s="8">
        <f t="shared" si="11"/>
        <v>6.879999999999999</v>
      </c>
      <c r="AV6" s="8">
        <f t="shared" si="12"/>
        <v>8.4901161134848368E-3</v>
      </c>
      <c r="AW6" s="8"/>
      <c r="AX6" s="8"/>
      <c r="AY6" s="6"/>
      <c r="AZ6" s="5"/>
      <c r="BA6" s="3">
        <v>33.18</v>
      </c>
      <c r="BB6" s="8">
        <f t="shared" si="13"/>
        <v>16.41</v>
      </c>
      <c r="BC6" s="8">
        <f t="shared" si="14"/>
        <v>1.1484121302879857E-5</v>
      </c>
      <c r="BD6" s="8"/>
      <c r="BE6" s="8"/>
      <c r="BF6" s="6"/>
      <c r="BG6" s="5"/>
      <c r="BH6" s="3">
        <v>29.15</v>
      </c>
      <c r="BI6" s="8">
        <f t="shared" si="15"/>
        <v>12.379999999999999</v>
      </c>
      <c r="BJ6" s="8">
        <f t="shared" si="16"/>
        <v>1.8760683365332204E-4</v>
      </c>
      <c r="BK6" s="8"/>
      <c r="BL6" s="8"/>
      <c r="BM6" s="6"/>
      <c r="BN6" s="5"/>
      <c r="BO6" s="3">
        <v>26.28</v>
      </c>
      <c r="BP6" s="8">
        <f t="shared" si="17"/>
        <v>9.5100000000000016</v>
      </c>
      <c r="BQ6" s="8">
        <f t="shared" si="18"/>
        <v>1.3715281989628864E-3</v>
      </c>
      <c r="BR6" s="8"/>
      <c r="BS6" s="8"/>
      <c r="BT6" s="6"/>
      <c r="BU6" s="5"/>
      <c r="BV6" s="56">
        <v>40.950000000000003</v>
      </c>
      <c r="BW6" s="8">
        <f t="shared" si="20"/>
        <v>24.180000000000003</v>
      </c>
      <c r="BX6" s="8">
        <f t="shared" si="19"/>
        <v>5.2613198536077345E-8</v>
      </c>
      <c r="BY6" s="8"/>
      <c r="BZ6" s="8"/>
      <c r="CA6" s="6"/>
      <c r="CB6" s="5"/>
    </row>
    <row r="7" spans="2:80" x14ac:dyDescent="0.25">
      <c r="B7" s="8">
        <v>4</v>
      </c>
      <c r="C7" s="8" t="s">
        <v>13</v>
      </c>
      <c r="D7" s="8" t="s">
        <v>12</v>
      </c>
      <c r="E7" s="7">
        <v>16.329999999999998</v>
      </c>
      <c r="F7" s="8">
        <f t="shared" si="0"/>
        <v>1.2138923397139279E-5</v>
      </c>
      <c r="G7" s="8">
        <f>AVERAGE(F7:F9)</f>
        <v>1.1836261387528516E-5</v>
      </c>
      <c r="H7" s="8">
        <f>STDEV(F7:F9)</f>
        <v>2.6522293156200406E-7</v>
      </c>
      <c r="I7" s="6">
        <f>G19/G7</f>
        <v>1.9132811133834906</v>
      </c>
      <c r="J7" s="5">
        <f>((H7/G7)^2+(H19/G19)^2)^0.5*I7</f>
        <v>0.15437432194933212</v>
      </c>
      <c r="K7" s="7">
        <v>27.98</v>
      </c>
      <c r="L7" s="8">
        <f t="shared" si="1"/>
        <v>11.650000000000002</v>
      </c>
      <c r="M7" s="8">
        <f t="shared" si="2"/>
        <v>3.1117202815411627E-4</v>
      </c>
      <c r="N7" s="8">
        <f>AVERAGE(M7:M9)</f>
        <v>5.2185351462743091E-4</v>
      </c>
      <c r="O7" s="8">
        <f>STDEV(M7:M9)</f>
        <v>1.9836967820827087E-4</v>
      </c>
      <c r="P7" s="6">
        <f>N19/N7</f>
        <v>1.9691724462848735E-4</v>
      </c>
      <c r="Q7" s="5">
        <f>((O7/N7)^2+(O19/N19)^2)^0.5*P7</f>
        <v>1.1397314658679445E-4</v>
      </c>
      <c r="R7" s="7">
        <v>27.06</v>
      </c>
      <c r="S7" s="12">
        <f t="shared" si="3"/>
        <v>10.73</v>
      </c>
      <c r="T7" s="12">
        <f t="shared" si="4"/>
        <v>5.8877335336462912E-4</v>
      </c>
      <c r="U7" s="12">
        <f>AVERAGE(T7:T9)</f>
        <v>8.6877863376453928E-4</v>
      </c>
      <c r="V7" s="12">
        <f>STDEV(T7:T9)</f>
        <v>2.7450689575280195E-4</v>
      </c>
      <c r="W7" s="14">
        <f>U19/U7</f>
        <v>0.90877811531248232</v>
      </c>
      <c r="X7" s="15">
        <f>((V7/U7)^2+(V19/U19)^2)^0.5*W7</f>
        <v>0.32268404378030413</v>
      </c>
      <c r="Y7" s="7">
        <v>27.57</v>
      </c>
      <c r="Z7" s="16">
        <f t="shared" si="5"/>
        <v>11.240000000000002</v>
      </c>
      <c r="AA7" s="12">
        <f t="shared" si="6"/>
        <v>4.1344985955201472E-4</v>
      </c>
      <c r="AB7" s="12">
        <f>AVERAGE(AA7:AA9)</f>
        <v>5.4954774717821519E-4</v>
      </c>
      <c r="AC7" s="12">
        <f>STDEV(AA7:AA9)</f>
        <v>1.699942705108424E-4</v>
      </c>
      <c r="AD7" s="14">
        <f>AB19/AB7</f>
        <v>2.6101996946007384</v>
      </c>
      <c r="AE7" s="15">
        <f>((AC7/AB7)^2+(AC19/AB19)^2)^0.5*AD7</f>
        <v>0.89846522979667531</v>
      </c>
      <c r="AF7" s="7">
        <v>27.18</v>
      </c>
      <c r="AG7" s="12">
        <f t="shared" si="7"/>
        <v>10.850000000000001</v>
      </c>
      <c r="AH7" s="12">
        <f t="shared" si="8"/>
        <v>5.4178196878312715E-4</v>
      </c>
      <c r="AI7" s="12">
        <f>AVERAGE(AH7:AH9)</f>
        <v>5.73873576648201E-4</v>
      </c>
      <c r="AJ7" s="12">
        <f>STDEV(AH7:AH9)</f>
        <v>4.6078383479191491E-5</v>
      </c>
      <c r="AK7" s="14">
        <f>AI19/AI7</f>
        <v>1.1665005905338759</v>
      </c>
      <c r="AL7" s="15">
        <f>((AJ7/AI7)^2+(AJ19/AI19)^2)^0.5*AK7</f>
        <v>0.11852505995710039</v>
      </c>
      <c r="AM7" s="7">
        <v>24.47</v>
      </c>
      <c r="AN7" s="12">
        <f t="shared" si="9"/>
        <v>8.14</v>
      </c>
      <c r="AO7" s="12">
        <f t="shared" si="10"/>
        <v>3.5449967004576597E-3</v>
      </c>
      <c r="AP7" s="12">
        <f>AVERAGE(AO7:AO9)</f>
        <v>4.2007942405227127E-3</v>
      </c>
      <c r="AQ7" s="12">
        <f>STDEV(AO7:AO9)</f>
        <v>7.4664357385812482E-4</v>
      </c>
      <c r="AR7" s="14">
        <f>AP19/AP7</f>
        <v>7.5870483483680271</v>
      </c>
      <c r="AS7" s="15">
        <f>((AQ7/AP7)^2+(AQ19/AP19)^2)^0.5*AR7</f>
        <v>1.4229039537404968</v>
      </c>
      <c r="AT7" s="7">
        <v>23.36</v>
      </c>
      <c r="AU7" s="12">
        <f t="shared" si="11"/>
        <v>7.0300000000000011</v>
      </c>
      <c r="AV7" s="12">
        <f t="shared" si="12"/>
        <v>7.6517210748978624E-3</v>
      </c>
      <c r="AW7" s="12">
        <f>AVERAGE(AV7:AV9)</f>
        <v>8.6865187385954442E-3</v>
      </c>
      <c r="AX7" s="12">
        <f>STDEV(AV7:AV9)</f>
        <v>9.8733504324673106E-4</v>
      </c>
      <c r="AY7" s="14">
        <f>AW19/AW7</f>
        <v>2.9773958539650645</v>
      </c>
      <c r="AZ7" s="15">
        <f>((AX7/AW7)^2+(AX19/AW19)^2)^0.5*AY7</f>
        <v>0.34861139473486052</v>
      </c>
      <c r="BA7" s="7">
        <v>32.99</v>
      </c>
      <c r="BB7" s="12">
        <f t="shared" si="13"/>
        <v>16.660000000000004</v>
      </c>
      <c r="BC7" s="12">
        <f t="shared" si="14"/>
        <v>9.6569564359304518E-6</v>
      </c>
      <c r="BD7" s="12">
        <f>AVERAGE(BC7:BC9)</f>
        <v>9.2131333210792213E-6</v>
      </c>
      <c r="BE7" s="12">
        <f>STDEV(BC7:BC9)</f>
        <v>6.048311940709175E-7</v>
      </c>
      <c r="BF7" s="14">
        <f>BD19/BD7</f>
        <v>3.6031095018413137</v>
      </c>
      <c r="BG7" s="15">
        <f>((BE7/BD7)^2+(BE19/BD19)^2)^0.5*BF7</f>
        <v>0.58562046100063181</v>
      </c>
      <c r="BH7" s="7">
        <v>28.52</v>
      </c>
      <c r="BI7" s="12">
        <f t="shared" si="15"/>
        <v>12.190000000000001</v>
      </c>
      <c r="BJ7" s="12">
        <f t="shared" si="16"/>
        <v>2.1401506868067263E-4</v>
      </c>
      <c r="BK7" s="12">
        <f>AVERAGE(BJ7:BJ9)</f>
        <v>2.2989153634415493E-4</v>
      </c>
      <c r="BL7" s="12">
        <f>STDEV(BJ7:BJ9)</f>
        <v>1.904248620586774E-5</v>
      </c>
      <c r="BM7" s="14">
        <f>BK19/BK7</f>
        <v>14.766243991716276</v>
      </c>
      <c r="BN7" s="15">
        <f>((BL7/BK7)^2+(BL19/BK19)^2)^0.5*BM7</f>
        <v>1.8465798877661597</v>
      </c>
      <c r="BO7" s="7">
        <v>27.52</v>
      </c>
      <c r="BP7" s="12">
        <f t="shared" si="17"/>
        <v>11.190000000000001</v>
      </c>
      <c r="BQ7" s="12">
        <f t="shared" si="18"/>
        <v>4.2803013736134493E-4</v>
      </c>
      <c r="BR7" s="12">
        <f>AVERAGE(BQ7:BQ9)</f>
        <v>5.0150766099416142E-4</v>
      </c>
      <c r="BS7" s="12">
        <f>STDEV(BQ7:BQ9)</f>
        <v>6.5359027210703047E-5</v>
      </c>
      <c r="BT7" s="14">
        <f>BR19/BR7</f>
        <v>2.144215709107522</v>
      </c>
      <c r="BU7" s="15">
        <f>((BS7/BR7)^2+(BS19/BR19)^2)^0.5*BT7</f>
        <v>0.3177353426761384</v>
      </c>
      <c r="BV7" s="54">
        <v>40.11</v>
      </c>
      <c r="BW7" s="8">
        <f t="shared" si="20"/>
        <v>23.78</v>
      </c>
      <c r="BX7" s="12">
        <f t="shared" si="19"/>
        <v>6.9423531679418924E-8</v>
      </c>
      <c r="BY7" s="12">
        <f>AVERAGE(BX7:BX9)</f>
        <v>4.2736378027325271E-8</v>
      </c>
      <c r="BZ7" s="12">
        <f>STDEV(BX7:BX9)</f>
        <v>3.036654178334616E-8</v>
      </c>
      <c r="CA7" s="14">
        <f>BY19/BY7</f>
        <v>0.93375483515796343</v>
      </c>
      <c r="CB7" s="15">
        <f>((BZ7/BY7)^2+(BZ19/BY19)^2)^0.5*CA7</f>
        <v>0.69622709974146357</v>
      </c>
    </row>
    <row r="8" spans="2:80" x14ac:dyDescent="0.25">
      <c r="B8" s="8">
        <v>5</v>
      </c>
      <c r="C8" s="8" t="s">
        <v>13</v>
      </c>
      <c r="D8" s="8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26.86</v>
      </c>
      <c r="L8" s="10">
        <f t="shared" si="1"/>
        <v>10.469999999999999</v>
      </c>
      <c r="M8" s="8">
        <f t="shared" si="2"/>
        <v>7.0504355250121929E-4</v>
      </c>
      <c r="N8" s="8"/>
      <c r="O8" s="8"/>
      <c r="P8" s="6"/>
      <c r="Q8" s="5"/>
      <c r="R8" s="7">
        <v>26.17</v>
      </c>
      <c r="S8" s="8">
        <f t="shared" si="3"/>
        <v>9.7800000000000011</v>
      </c>
      <c r="T8" s="8">
        <f t="shared" si="4"/>
        <v>1.137435143035601E-3</v>
      </c>
      <c r="U8" s="8"/>
      <c r="V8" s="8"/>
      <c r="W8" s="6"/>
      <c r="X8" s="5"/>
      <c r="Y8" s="7">
        <v>26.79</v>
      </c>
      <c r="Z8" s="8">
        <f t="shared" si="5"/>
        <v>10.399999999999999</v>
      </c>
      <c r="AA8" s="8">
        <f t="shared" si="6"/>
        <v>7.4009597974140592E-4</v>
      </c>
      <c r="AB8" s="8"/>
      <c r="AC8" s="8"/>
      <c r="AD8" s="6"/>
      <c r="AE8" s="5"/>
      <c r="AF8" s="7">
        <v>27.03</v>
      </c>
      <c r="AG8" s="8">
        <f t="shared" si="7"/>
        <v>10.64</v>
      </c>
      <c r="AH8" s="8">
        <f t="shared" si="8"/>
        <v>6.2667280154438674E-4</v>
      </c>
      <c r="AI8" s="8"/>
      <c r="AJ8" s="8"/>
      <c r="AK8" s="6"/>
      <c r="AL8" s="5"/>
      <c r="AM8" s="7">
        <v>24.03</v>
      </c>
      <c r="AN8" s="8">
        <f t="shared" si="9"/>
        <v>7.6400000000000006</v>
      </c>
      <c r="AO8" s="8">
        <f t="shared" si="10"/>
        <v>5.0133824123550948E-3</v>
      </c>
      <c r="AP8" s="8"/>
      <c r="AQ8" s="8"/>
      <c r="AR8" s="6"/>
      <c r="AS8" s="5"/>
      <c r="AT8" s="7">
        <v>23.09</v>
      </c>
      <c r="AU8" s="8">
        <f t="shared" si="11"/>
        <v>6.6999999999999993</v>
      </c>
      <c r="AV8" s="8">
        <f t="shared" si="12"/>
        <v>9.6183157292571621E-3</v>
      </c>
      <c r="AW8" s="8"/>
      <c r="AX8" s="8"/>
      <c r="AY8" s="6"/>
      <c r="AZ8" s="5"/>
      <c r="BA8" s="7">
        <v>33.08</v>
      </c>
      <c r="BB8" s="8">
        <f t="shared" si="13"/>
        <v>16.689999999999998</v>
      </c>
      <c r="BC8" s="8">
        <f t="shared" si="14"/>
        <v>9.4582191462630411E-6</v>
      </c>
      <c r="BD8" s="8"/>
      <c r="BE8" s="8"/>
      <c r="BF8" s="6"/>
      <c r="BG8" s="5"/>
      <c r="BH8" s="7">
        <v>28.51</v>
      </c>
      <c r="BI8" s="8">
        <f t="shared" si="15"/>
        <v>12.120000000000001</v>
      </c>
      <c r="BJ8" s="8">
        <f t="shared" si="16"/>
        <v>2.2465518814083848E-4</v>
      </c>
      <c r="BK8" s="8"/>
      <c r="BL8" s="8"/>
      <c r="BM8" s="6"/>
      <c r="BN8" s="5"/>
      <c r="BO8" s="7">
        <v>27.29</v>
      </c>
      <c r="BP8" s="8">
        <f t="shared" si="17"/>
        <v>10.899999999999999</v>
      </c>
      <c r="BQ8" s="8">
        <f t="shared" si="18"/>
        <v>5.2332688600404981E-4</v>
      </c>
      <c r="BR8" s="8"/>
      <c r="BS8" s="8"/>
      <c r="BT8" s="6"/>
      <c r="BU8" s="5"/>
      <c r="BV8" s="55">
        <v>40.67</v>
      </c>
      <c r="BW8" s="8">
        <f t="shared" si="20"/>
        <v>24.28</v>
      </c>
      <c r="BX8" s="8">
        <f t="shared" si="19"/>
        <v>4.9089850024436355E-8</v>
      </c>
      <c r="BY8" s="8"/>
      <c r="BZ8" s="8"/>
      <c r="CA8" s="6"/>
      <c r="CB8" s="5"/>
    </row>
    <row r="9" spans="2:80" x14ac:dyDescent="0.25">
      <c r="B9" s="8">
        <v>6</v>
      </c>
      <c r="C9" s="8" t="s">
        <v>13</v>
      </c>
      <c r="D9" s="8" t="s">
        <v>12</v>
      </c>
      <c r="E9" s="7">
        <v>16.38</v>
      </c>
      <c r="F9" s="8">
        <f t="shared" si="0"/>
        <v>1.1725427103332624E-5</v>
      </c>
      <c r="G9" s="8"/>
      <c r="H9" s="8"/>
      <c r="I9" s="6"/>
      <c r="J9" s="5"/>
      <c r="K9" s="7">
        <v>27.21</v>
      </c>
      <c r="L9" s="8">
        <f t="shared" si="1"/>
        <v>10.830000000000002</v>
      </c>
      <c r="M9" s="8">
        <f t="shared" si="2"/>
        <v>5.4934496322695729E-4</v>
      </c>
      <c r="N9" s="8"/>
      <c r="O9" s="8"/>
      <c r="P9" s="6"/>
      <c r="Q9" s="5"/>
      <c r="R9" s="7">
        <v>26.53</v>
      </c>
      <c r="S9" s="8">
        <f t="shared" si="3"/>
        <v>10.150000000000002</v>
      </c>
      <c r="T9" s="8">
        <f t="shared" si="4"/>
        <v>8.8012740489338778E-4</v>
      </c>
      <c r="U9" s="8"/>
      <c r="V9" s="8"/>
      <c r="W9" s="6"/>
      <c r="X9" s="5"/>
      <c r="Y9" s="7">
        <v>27.36</v>
      </c>
      <c r="Z9" s="8">
        <f t="shared" si="5"/>
        <v>10.98</v>
      </c>
      <c r="AA9" s="8">
        <f t="shared" si="6"/>
        <v>4.9509740224122493E-4</v>
      </c>
      <c r="AB9" s="8"/>
      <c r="AC9" s="8"/>
      <c r="AD9" s="6"/>
      <c r="AE9" s="5"/>
      <c r="AF9" s="7">
        <v>27.2</v>
      </c>
      <c r="AG9" s="8">
        <f t="shared" si="7"/>
        <v>10.82</v>
      </c>
      <c r="AH9" s="8">
        <f t="shared" si="8"/>
        <v>5.5316595961708934E-4</v>
      </c>
      <c r="AI9" s="8"/>
      <c r="AJ9" s="8"/>
      <c r="AK9" s="6"/>
      <c r="AL9" s="5"/>
      <c r="AM9" s="7">
        <v>24.33</v>
      </c>
      <c r="AN9" s="8">
        <f t="shared" si="9"/>
        <v>7.9499999999999993</v>
      </c>
      <c r="AO9" s="8">
        <f t="shared" si="10"/>
        <v>4.0440036087553838E-3</v>
      </c>
      <c r="AP9" s="8"/>
      <c r="AQ9" s="8"/>
      <c r="AR9" s="6"/>
      <c r="AS9" s="5"/>
      <c r="AT9" s="7">
        <v>23.21</v>
      </c>
      <c r="AU9" s="8">
        <f t="shared" si="11"/>
        <v>6.8300000000000018</v>
      </c>
      <c r="AV9" s="8">
        <f t="shared" si="12"/>
        <v>8.7895194116313115E-3</v>
      </c>
      <c r="AW9" s="8"/>
      <c r="AX9" s="8"/>
      <c r="AY9" s="6"/>
      <c r="AZ9" s="5"/>
      <c r="BA9" s="7">
        <v>33.22</v>
      </c>
      <c r="BB9" s="8">
        <f t="shared" si="13"/>
        <v>16.84</v>
      </c>
      <c r="BC9" s="8">
        <f t="shared" si="14"/>
        <v>8.5242243810441676E-6</v>
      </c>
      <c r="BD9" s="8"/>
      <c r="BE9" s="8"/>
      <c r="BF9" s="6"/>
      <c r="BG9" s="5"/>
      <c r="BH9" s="7">
        <v>28.34</v>
      </c>
      <c r="BI9" s="8">
        <f t="shared" si="15"/>
        <v>11.96</v>
      </c>
      <c r="BJ9" s="8">
        <f t="shared" si="16"/>
        <v>2.5100435221095375E-4</v>
      </c>
      <c r="BK9" s="8"/>
      <c r="BL9" s="8"/>
      <c r="BM9" s="6"/>
      <c r="BN9" s="5"/>
      <c r="BO9" s="7">
        <v>27.2</v>
      </c>
      <c r="BP9" s="8">
        <f t="shared" si="17"/>
        <v>10.82</v>
      </c>
      <c r="BQ9" s="8">
        <f t="shared" si="18"/>
        <v>5.5316595961708934E-4</v>
      </c>
      <c r="BR9" s="8"/>
      <c r="BS9" s="8"/>
      <c r="BT9" s="6"/>
      <c r="BU9" s="5"/>
      <c r="BV9" s="55">
        <v>43</v>
      </c>
      <c r="BW9" s="8">
        <f t="shared" si="20"/>
        <v>26.62</v>
      </c>
      <c r="BX9" s="8">
        <f t="shared" si="19"/>
        <v>9.6957523781205303E-9</v>
      </c>
      <c r="BY9" s="8"/>
      <c r="BZ9" s="8"/>
      <c r="CA9" s="6"/>
      <c r="CB9" s="5"/>
    </row>
    <row r="10" spans="2:80" x14ac:dyDescent="0.25">
      <c r="B10" s="8">
        <v>28</v>
      </c>
      <c r="C10" s="8" t="s">
        <v>14</v>
      </c>
      <c r="D10" s="8" t="s">
        <v>12</v>
      </c>
      <c r="E10" s="7">
        <v>16.350000000000001</v>
      </c>
      <c r="F10" s="8">
        <f t="shared" si="0"/>
        <v>1.1971803251598358E-5</v>
      </c>
      <c r="G10" s="8">
        <f>AVERAGE(F10:F12)</f>
        <v>1.2228678971465394E-5</v>
      </c>
      <c r="H10" s="8">
        <f>STDEV(F10:F12)</f>
        <v>4.4492179804053773E-7</v>
      </c>
      <c r="I10" s="6">
        <f>G22/G10</f>
        <v>1.7369024733273248</v>
      </c>
      <c r="J10" s="5">
        <f>((H10/G10)^2+(H22/G22)^2)^0.5*I10</f>
        <v>0.25921562262942138</v>
      </c>
      <c r="K10" s="7">
        <v>26.7</v>
      </c>
      <c r="L10" s="8">
        <f t="shared" si="1"/>
        <v>10.349999999999998</v>
      </c>
      <c r="M10" s="8">
        <f t="shared" si="2"/>
        <v>7.6619540810229664E-4</v>
      </c>
      <c r="N10" s="8">
        <f>AVERAGE(M10:M12)</f>
        <v>9.1077702549257223E-4</v>
      </c>
      <c r="O10" s="8">
        <f>STDEV(M10:M12)</f>
        <v>1.4762318187901277E-4</v>
      </c>
      <c r="P10" s="6">
        <f>N22/N10</f>
        <v>5.59150713182588E-3</v>
      </c>
      <c r="Q10" s="5">
        <f>((O10/N10)^2+(O22/N22)^2)^0.5*P10</f>
        <v>1.0204825873776206E-3</v>
      </c>
      <c r="R10" s="7">
        <v>27.36</v>
      </c>
      <c r="S10" s="8">
        <f t="shared" si="3"/>
        <v>11.009999999999998</v>
      </c>
      <c r="T10" s="8">
        <f t="shared" si="4"/>
        <v>4.849084450376159E-4</v>
      </c>
      <c r="U10" s="8">
        <f>AVERAGE(T10:T12)</f>
        <v>4.8046551877322313E-4</v>
      </c>
      <c r="V10" s="8">
        <f>STDEV(T10:T12)</f>
        <v>5.0786945841595294E-6</v>
      </c>
      <c r="W10" s="6">
        <f>U22/U10</f>
        <v>8.3094950128072647</v>
      </c>
      <c r="X10" s="5">
        <f>((V10/U10)^2+(V22/U22)^2)^0.5*W10</f>
        <v>0.82031617280318625</v>
      </c>
      <c r="Y10" s="7">
        <v>28.04</v>
      </c>
      <c r="Z10" s="8">
        <f t="shared" si="5"/>
        <v>11.689999999999998</v>
      </c>
      <c r="AA10" s="8">
        <f t="shared" si="6"/>
        <v>3.0266301268041694E-4</v>
      </c>
      <c r="AB10" s="8">
        <f>AVERAGE(AA10:AA12)</f>
        <v>3.3217696333330261E-4</v>
      </c>
      <c r="AC10" s="8">
        <f>STDEV(AA10:AA12)</f>
        <v>3.1273103856854821E-5</v>
      </c>
      <c r="AD10" s="6">
        <f>AB22/AB10</f>
        <v>4.2909623099965408</v>
      </c>
      <c r="AE10" s="5">
        <f>((AC10/AB10)^2+(AC22/AB22)^2)^0.5*AD10</f>
        <v>0.78748088801690252</v>
      </c>
      <c r="AF10" s="7">
        <v>26.92</v>
      </c>
      <c r="AG10" s="8">
        <f t="shared" si="7"/>
        <v>10.57</v>
      </c>
      <c r="AH10" s="8">
        <f t="shared" si="8"/>
        <v>6.578288949539502E-4</v>
      </c>
      <c r="AI10" s="8">
        <f>AVERAGE(AH10:AH12)</f>
        <v>6.7218292778035732E-4</v>
      </c>
      <c r="AJ10" s="8">
        <f>STDEV(AH10:AH12)</f>
        <v>3.3017092221770984E-5</v>
      </c>
      <c r="AK10" s="6">
        <f>AI22/AI10</f>
        <v>1.1384358934142349</v>
      </c>
      <c r="AL10" s="5">
        <f>((AJ10/AI10)^2+(AJ22/AI22)^2)^0.5*AK10</f>
        <v>0.12742120565120879</v>
      </c>
      <c r="AM10" s="7">
        <v>24.42</v>
      </c>
      <c r="AN10" s="8">
        <f t="shared" si="9"/>
        <v>8.07</v>
      </c>
      <c r="AO10" s="8">
        <f t="shared" si="10"/>
        <v>3.7212421798591311E-3</v>
      </c>
      <c r="AP10" s="8">
        <f>AVERAGE(AO10:AO12)</f>
        <v>4.0314770174328966E-3</v>
      </c>
      <c r="AQ10" s="8">
        <f>STDEV(AO10:AO12)</f>
        <v>5.5975081615451878E-4</v>
      </c>
      <c r="AR10" s="6">
        <f>AP22/AP10</f>
        <v>15.829635037565451</v>
      </c>
      <c r="AS10" s="5">
        <f>((AQ10/AP10)^2+(AQ22/AP22)^2)^0.5*AR10</f>
        <v>4.4179169608592401</v>
      </c>
      <c r="AT10" s="7">
        <v>23.06</v>
      </c>
      <c r="AU10" s="8">
        <f t="shared" si="11"/>
        <v>6.7099999999999973</v>
      </c>
      <c r="AV10" s="8">
        <f t="shared" si="12"/>
        <v>9.5518771694693035E-3</v>
      </c>
      <c r="AW10" s="8">
        <f>AVERAGE(AV10:AV12)</f>
        <v>9.9062237591733826E-3</v>
      </c>
      <c r="AX10" s="8">
        <f>STDEV(AV10:AV12)</f>
        <v>7.3059644019627171E-4</v>
      </c>
      <c r="AY10" s="6">
        <f>AW22/AW10</f>
        <v>4.5882509320269964</v>
      </c>
      <c r="AZ10" s="5">
        <f>((AX10/AW10)^2+(AX22/AW22)^2)^0.5*AY10</f>
        <v>1.0895208013851503</v>
      </c>
      <c r="BA10" s="7">
        <v>33.07</v>
      </c>
      <c r="BB10" s="8">
        <f t="shared" si="13"/>
        <v>16.72</v>
      </c>
      <c r="BC10" s="8">
        <f t="shared" si="14"/>
        <v>9.2635718108753024E-6</v>
      </c>
      <c r="BD10" s="8">
        <f>AVERAGE(BC10:BC12)</f>
        <v>7.8499343887909846E-6</v>
      </c>
      <c r="BE10" s="8">
        <f>STDEV(BC10:BC12)</f>
        <v>1.3602086825814028E-6</v>
      </c>
      <c r="BF10" s="6">
        <f>BD22/BD10</f>
        <v>3.9989338604112294</v>
      </c>
      <c r="BG10" s="5">
        <f>((BE10/BD10)^2+(BE22/BD22)^2)^0.5*BF10</f>
        <v>0.78571448936347132</v>
      </c>
      <c r="BH10" s="7">
        <v>28.24</v>
      </c>
      <c r="BI10" s="8">
        <f t="shared" si="15"/>
        <v>11.889999999999997</v>
      </c>
      <c r="BJ10" s="8">
        <f t="shared" si="16"/>
        <v>2.6348345617783938E-4</v>
      </c>
      <c r="BK10" s="8">
        <f>AVERAGE(BJ10:BJ12)</f>
        <v>2.455012262592388E-4</v>
      </c>
      <c r="BL10" s="8">
        <f>STDEV(BJ10:BJ12)</f>
        <v>2.3800276625950766E-5</v>
      </c>
      <c r="BM10" s="6">
        <f>BK22/BK10</f>
        <v>24.116912544437376</v>
      </c>
      <c r="BN10" s="5">
        <f>((BL10/BK10)^2+(BL22/BK22)^2)^0.5*BM10</f>
        <v>3.0941503551901284</v>
      </c>
      <c r="BO10" s="7">
        <v>26.94</v>
      </c>
      <c r="BP10" s="8">
        <f t="shared" si="17"/>
        <v>10.59</v>
      </c>
      <c r="BQ10" s="8">
        <f t="shared" si="18"/>
        <v>6.4877237016431244E-4</v>
      </c>
      <c r="BR10" s="8">
        <f>AVERAGE(BQ10:BQ12)</f>
        <v>6.676702868147333E-4</v>
      </c>
      <c r="BS10" s="8">
        <f>STDEV(BQ10:BQ12)</f>
        <v>3.6681656913202264E-5</v>
      </c>
      <c r="BT10" s="6">
        <f>BR22/BR10</f>
        <v>2.6547422527113635</v>
      </c>
      <c r="BU10" s="5">
        <f>((BS10/BR10)^2+(BS22/BR22)^2)^0.5*BT10</f>
        <v>0.3438470242977798</v>
      </c>
      <c r="BV10" s="55">
        <v>40.72</v>
      </c>
      <c r="BW10" s="8">
        <f t="shared" si="20"/>
        <v>24.369999999999997</v>
      </c>
      <c r="BX10" s="8">
        <f t="shared" si="19"/>
        <v>4.6121030853461983E-8</v>
      </c>
      <c r="BY10" s="8">
        <f>AVERAGE(BX10:BX12)</f>
        <v>6.1879483504771457E-8</v>
      </c>
      <c r="BZ10" s="8">
        <f>STDEV(BX10:BX12)</f>
        <v>1.4119996944573286E-8</v>
      </c>
      <c r="CA10" s="6">
        <f>BY22/BY10</f>
        <v>2071.5797273980029</v>
      </c>
      <c r="CB10" s="5">
        <f>((BZ10/BY10)^2+(BZ22/BY22)^2)^0.5*CA10</f>
        <v>508.79496544847655</v>
      </c>
    </row>
    <row r="11" spans="2:80" x14ac:dyDescent="0.25">
      <c r="B11" s="8">
        <v>29</v>
      </c>
      <c r="C11" s="8" t="s">
        <v>14</v>
      </c>
      <c r="D11" s="8" t="s">
        <v>12</v>
      </c>
      <c r="E11" s="19">
        <v>16.350000000000001</v>
      </c>
      <c r="F11" s="8">
        <f t="shared" si="0"/>
        <v>1.1971803251598358E-5</v>
      </c>
      <c r="G11" s="8"/>
      <c r="H11" s="8"/>
      <c r="I11" s="6"/>
      <c r="J11" s="5"/>
      <c r="K11" s="19">
        <v>26.46</v>
      </c>
      <c r="L11" s="8">
        <f t="shared" si="1"/>
        <v>10.11</v>
      </c>
      <c r="M11" s="8">
        <f t="shared" si="2"/>
        <v>9.0487115418981588E-4</v>
      </c>
      <c r="N11" s="8"/>
      <c r="O11" s="8"/>
      <c r="P11" s="6"/>
      <c r="Q11" s="5"/>
      <c r="R11" s="19">
        <v>27.39</v>
      </c>
      <c r="S11" s="8">
        <f t="shared" si="3"/>
        <v>11.04</v>
      </c>
      <c r="T11" s="8">
        <f t="shared" si="4"/>
        <v>4.7492917354115532E-4</v>
      </c>
      <c r="U11" s="8"/>
      <c r="V11" s="8"/>
      <c r="W11" s="6"/>
      <c r="X11" s="5"/>
      <c r="Y11" s="19">
        <v>27.77</v>
      </c>
      <c r="Z11" s="8">
        <f t="shared" si="5"/>
        <v>11.419999999999998</v>
      </c>
      <c r="AA11" s="8">
        <f t="shared" si="6"/>
        <v>3.6495342984251472E-4</v>
      </c>
      <c r="AB11" s="8"/>
      <c r="AC11" s="8"/>
      <c r="AD11" s="6"/>
      <c r="AE11" s="5"/>
      <c r="AF11" s="19">
        <v>26.81</v>
      </c>
      <c r="AG11" s="8">
        <f t="shared" si="7"/>
        <v>10.459999999999997</v>
      </c>
      <c r="AH11" s="8">
        <f t="shared" si="8"/>
        <v>7.0994751822280923E-4</v>
      </c>
      <c r="AI11" s="8"/>
      <c r="AJ11" s="8"/>
      <c r="AK11" s="6"/>
      <c r="AL11" s="5"/>
      <c r="AM11" s="19">
        <v>24.43</v>
      </c>
      <c r="AN11" s="8">
        <f t="shared" si="9"/>
        <v>8.0799999999999983</v>
      </c>
      <c r="AO11" s="8">
        <f t="shared" si="10"/>
        <v>3.695537682521865E-3</v>
      </c>
      <c r="AP11" s="8"/>
      <c r="AQ11" s="8"/>
      <c r="AR11" s="6"/>
      <c r="AS11" s="5"/>
      <c r="AT11" s="19">
        <v>23.08</v>
      </c>
      <c r="AU11" s="8">
        <f t="shared" si="11"/>
        <v>6.7299999999999969</v>
      </c>
      <c r="AV11" s="8">
        <f t="shared" si="12"/>
        <v>9.4203736538340868E-3</v>
      </c>
      <c r="AW11" s="8"/>
      <c r="AX11" s="8"/>
      <c r="AY11" s="6"/>
      <c r="AZ11" s="5"/>
      <c r="BA11" s="19">
        <v>33.33</v>
      </c>
      <c r="BB11" s="8">
        <f t="shared" si="13"/>
        <v>16.979999999999997</v>
      </c>
      <c r="BC11" s="8">
        <f t="shared" si="14"/>
        <v>7.7358969100191632E-6</v>
      </c>
      <c r="BD11" s="8"/>
      <c r="BE11" s="8"/>
      <c r="BF11" s="6"/>
      <c r="BG11" s="5"/>
      <c r="BH11" s="19">
        <v>28.29</v>
      </c>
      <c r="BI11" s="8">
        <f t="shared" si="15"/>
        <v>11.939999999999998</v>
      </c>
      <c r="BJ11" s="8">
        <f t="shared" si="16"/>
        <v>2.545082423928525E-4</v>
      </c>
      <c r="BK11" s="8"/>
      <c r="BL11" s="8"/>
      <c r="BM11" s="6"/>
      <c r="BN11" s="5"/>
      <c r="BO11" s="19">
        <v>26.95</v>
      </c>
      <c r="BP11" s="8">
        <f t="shared" si="17"/>
        <v>10.599999999999998</v>
      </c>
      <c r="BQ11" s="8">
        <f t="shared" si="18"/>
        <v>6.4429097205707833E-4</v>
      </c>
      <c r="BR11" s="8"/>
      <c r="BS11" s="8"/>
      <c r="BT11" s="6"/>
      <c r="BU11" s="5"/>
      <c r="BV11" s="55">
        <v>40.049999999999997</v>
      </c>
      <c r="BW11" s="8">
        <f t="shared" si="20"/>
        <v>23.699999999999996</v>
      </c>
      <c r="BX11" s="8">
        <f t="shared" si="19"/>
        <v>7.3381925424630726E-8</v>
      </c>
      <c r="BY11" s="8"/>
      <c r="BZ11" s="8"/>
      <c r="CA11" s="6"/>
      <c r="CB11" s="5"/>
    </row>
    <row r="12" spans="2:80" x14ac:dyDescent="0.25">
      <c r="B12" s="8">
        <v>30</v>
      </c>
      <c r="C12" s="8" t="s">
        <v>14</v>
      </c>
      <c r="D12" s="8" t="s">
        <v>12</v>
      </c>
      <c r="E12" s="7">
        <v>16.260000000000002</v>
      </c>
      <c r="F12" s="8">
        <f t="shared" si="0"/>
        <v>1.2742430411199468E-5</v>
      </c>
      <c r="G12" s="8"/>
      <c r="H12" s="8"/>
      <c r="I12" s="6"/>
      <c r="J12" s="5"/>
      <c r="K12" s="7">
        <v>26.14</v>
      </c>
      <c r="L12" s="8">
        <f t="shared" si="1"/>
        <v>9.879999999999999</v>
      </c>
      <c r="M12" s="8">
        <f t="shared" si="2"/>
        <v>1.0612645141856042E-3</v>
      </c>
      <c r="N12" s="8"/>
      <c r="O12" s="8"/>
      <c r="P12" s="6"/>
      <c r="Q12" s="5"/>
      <c r="R12" s="7">
        <v>27.28</v>
      </c>
      <c r="S12" s="8">
        <f t="shared" si="3"/>
        <v>11.02</v>
      </c>
      <c r="T12" s="8">
        <f t="shared" si="4"/>
        <v>4.8155893774089816E-4</v>
      </c>
      <c r="U12" s="8"/>
      <c r="V12" s="8"/>
      <c r="W12" s="6"/>
      <c r="X12" s="5"/>
      <c r="Y12" s="7">
        <v>27.83</v>
      </c>
      <c r="Z12" s="8">
        <f t="shared" si="5"/>
        <v>11.569999999999997</v>
      </c>
      <c r="AA12" s="8">
        <f t="shared" si="6"/>
        <v>3.2891444747697597E-4</v>
      </c>
      <c r="AB12" s="8"/>
      <c r="AC12" s="8"/>
      <c r="AD12" s="6"/>
      <c r="AE12" s="5"/>
      <c r="AF12" s="7">
        <v>26.85</v>
      </c>
      <c r="AG12" s="8">
        <f t="shared" si="7"/>
        <v>10.59</v>
      </c>
      <c r="AH12" s="8">
        <f t="shared" si="8"/>
        <v>6.4877237016431244E-4</v>
      </c>
      <c r="AI12" s="8"/>
      <c r="AJ12" s="8"/>
      <c r="AK12" s="6"/>
      <c r="AL12" s="5"/>
      <c r="AM12" s="7">
        <v>24</v>
      </c>
      <c r="AN12" s="8">
        <f t="shared" si="9"/>
        <v>7.7399999999999984</v>
      </c>
      <c r="AO12" s="8">
        <f t="shared" si="10"/>
        <v>4.6776511899176941E-3</v>
      </c>
      <c r="AP12" s="8"/>
      <c r="AQ12" s="8"/>
      <c r="AR12" s="6"/>
      <c r="AS12" s="5"/>
      <c r="AT12" s="7">
        <v>22.8</v>
      </c>
      <c r="AU12" s="8">
        <f t="shared" si="11"/>
        <v>6.5399999999999991</v>
      </c>
      <c r="AV12" s="8">
        <f t="shared" si="12"/>
        <v>1.0746420454216759E-2</v>
      </c>
      <c r="AW12" s="8"/>
      <c r="AX12" s="8"/>
      <c r="AY12" s="6"/>
      <c r="AZ12" s="5"/>
      <c r="BA12" s="7">
        <v>33.479999999999997</v>
      </c>
      <c r="BB12" s="8">
        <f t="shared" si="13"/>
        <v>17.219999999999995</v>
      </c>
      <c r="BC12" s="8">
        <f t="shared" si="14"/>
        <v>6.550334445478489E-6</v>
      </c>
      <c r="BD12" s="8"/>
      <c r="BE12" s="8"/>
      <c r="BF12" s="6"/>
      <c r="BG12" s="5"/>
      <c r="BH12" s="7">
        <v>28.42</v>
      </c>
      <c r="BI12" s="8">
        <f t="shared" si="15"/>
        <v>12.16</v>
      </c>
      <c r="BJ12" s="8">
        <f t="shared" si="16"/>
        <v>2.185119802070245E-4</v>
      </c>
      <c r="BK12" s="8"/>
      <c r="BL12" s="8"/>
      <c r="BM12" s="6"/>
      <c r="BN12" s="5"/>
      <c r="BO12" s="7">
        <v>26.72</v>
      </c>
      <c r="BP12" s="8">
        <f t="shared" si="17"/>
        <v>10.459999999999997</v>
      </c>
      <c r="BQ12" s="8">
        <f t="shared" si="18"/>
        <v>7.0994751822280923E-4</v>
      </c>
      <c r="BR12" s="8"/>
      <c r="BS12" s="8"/>
      <c r="BT12" s="6"/>
      <c r="BU12" s="5"/>
      <c r="BV12" s="55">
        <v>40.11</v>
      </c>
      <c r="BW12" s="8">
        <f t="shared" si="20"/>
        <v>23.849999999999998</v>
      </c>
      <c r="BX12" s="8">
        <f t="shared" si="19"/>
        <v>6.6135494236221681E-8</v>
      </c>
      <c r="BY12" s="8"/>
      <c r="BZ12" s="8"/>
      <c r="CA12" s="6"/>
      <c r="CB12" s="5"/>
    </row>
    <row r="13" spans="2:80" x14ac:dyDescent="0.25">
      <c r="B13" s="8">
        <v>52</v>
      </c>
      <c r="C13" s="8" t="s">
        <v>15</v>
      </c>
      <c r="D13" s="8" t="s">
        <v>12</v>
      </c>
      <c r="E13" s="7">
        <v>16.329999999999998</v>
      </c>
      <c r="F13" s="8">
        <f t="shared" si="0"/>
        <v>1.2138923397139279E-5</v>
      </c>
      <c r="G13" s="8">
        <f>AVERAGE(F13:F15)</f>
        <v>1.224949560732813E-5</v>
      </c>
      <c r="H13" s="8">
        <f>STDEV(F13:F15)</f>
        <v>9.8343884304218876E-7</v>
      </c>
      <c r="I13" s="6">
        <f>G25/G13</f>
        <v>2.1125898641048826</v>
      </c>
      <c r="J13" s="5">
        <f>((H13/G13)^2+(H25/G25)^2)^0.5*I13</f>
        <v>0.21922158116432136</v>
      </c>
      <c r="K13" s="7">
        <v>23.79</v>
      </c>
      <c r="L13" s="8">
        <f t="shared" si="1"/>
        <v>7.4600000000000009</v>
      </c>
      <c r="M13" s="8">
        <f t="shared" si="2"/>
        <v>5.6795801457824608E-3</v>
      </c>
      <c r="N13" s="8">
        <f>AVERAGE(M13:M15)</f>
        <v>7.4950294365613906E-3</v>
      </c>
      <c r="O13" s="8">
        <f>STDEV(M13:M15)</f>
        <v>1.5746505072859924E-3</v>
      </c>
      <c r="P13" s="6">
        <f>N25/N13</f>
        <v>2.9800959650005054E-6</v>
      </c>
      <c r="Q13" s="5">
        <f>((O13/N13)^2+(O25/N25)^2)^0.5*P13</f>
        <v>1.1627752806556215E-6</v>
      </c>
      <c r="R13" s="7">
        <v>25.42</v>
      </c>
      <c r="S13" s="8">
        <f t="shared" si="3"/>
        <v>9.0900000000000034</v>
      </c>
      <c r="T13" s="8">
        <f t="shared" si="4"/>
        <v>1.8350053695586127E-3</v>
      </c>
      <c r="U13" s="8">
        <f>AVERAGE(T13:T15)</f>
        <v>2.0318135962357712E-3</v>
      </c>
      <c r="V13" s="8">
        <f>STDEV(T13:T15)</f>
        <v>1.7439171106272921E-4</v>
      </c>
      <c r="W13" s="6">
        <f>U25/U13</f>
        <v>0.39056067935465805</v>
      </c>
      <c r="X13" s="5">
        <f>((V13/U13)^2+(V25/U25)^2)^0.5*W13</f>
        <v>7.9007621061743374E-2</v>
      </c>
      <c r="Y13" s="7">
        <v>25.37</v>
      </c>
      <c r="Z13" s="8">
        <f t="shared" si="5"/>
        <v>9.0400000000000027</v>
      </c>
      <c r="AA13" s="8">
        <f t="shared" si="6"/>
        <v>1.8997166941646167E-3</v>
      </c>
      <c r="AB13" s="8">
        <f>AVERAGE(AA13:AA15)</f>
        <v>1.7839449378622204E-3</v>
      </c>
      <c r="AC13" s="8">
        <f>STDEV(AA13:AA15)</f>
        <v>1.3059560013927915E-4</v>
      </c>
      <c r="AD13" s="6">
        <f>AB25/AB13</f>
        <v>0.35276616910067293</v>
      </c>
      <c r="AE13" s="5">
        <f>((AC13/AB13)^2+(AC25/AB25)^2)^0.5*AD13</f>
        <v>6.7101962297682463E-2</v>
      </c>
      <c r="AF13" s="7">
        <v>25.59</v>
      </c>
      <c r="AG13" s="8">
        <f t="shared" si="7"/>
        <v>9.2600000000000016</v>
      </c>
      <c r="AH13" s="8">
        <f t="shared" si="8"/>
        <v>1.6310310926335328E-3</v>
      </c>
      <c r="AI13" s="8">
        <f>AVERAGE(AH13:AH15)</f>
        <v>1.9392085096177677E-3</v>
      </c>
      <c r="AJ13" s="8">
        <f>STDEV(AH13:AH15)</f>
        <v>3.6264883026474799E-4</v>
      </c>
      <c r="AK13" s="6">
        <f>AI25/AI13</f>
        <v>0.33734496038223571</v>
      </c>
      <c r="AL13" s="5">
        <f>((AJ13/AI13)^2+(AJ25/AI25)^2)^0.5*AK13</f>
        <v>9.1181385696390421E-2</v>
      </c>
      <c r="AM13" s="7">
        <v>20.190000000000001</v>
      </c>
      <c r="AN13" s="8">
        <f t="shared" si="9"/>
        <v>3.860000000000003</v>
      </c>
      <c r="AO13" s="8">
        <f t="shared" si="10"/>
        <v>6.8869069742288028E-2</v>
      </c>
      <c r="AP13" s="8">
        <f>AVERAGE(AO13:AO15)</f>
        <v>5.9961127733085796E-2</v>
      </c>
      <c r="AQ13" s="8">
        <f>STDEV(AO13:AO15)</f>
        <v>8.7049634577557825E-3</v>
      </c>
      <c r="AR13" s="6">
        <f>AP25/AP13</f>
        <v>0.12893160964315967</v>
      </c>
      <c r="AS13" s="5">
        <f>((AQ13/AP13)^2+(AQ25/AP25)^2)^0.5*AR13</f>
        <v>2.0079850902779636E-2</v>
      </c>
      <c r="AT13" s="7">
        <v>18.79</v>
      </c>
      <c r="AU13" s="8">
        <f t="shared" si="11"/>
        <v>2.4600000000000009</v>
      </c>
      <c r="AV13" s="8">
        <f t="shared" si="12"/>
        <v>0.18174656466503875</v>
      </c>
      <c r="AW13" s="8">
        <f>AVERAGE(AV13:AV15)</f>
        <v>0.15496160649389576</v>
      </c>
      <c r="AX13" s="8">
        <f>STDEV(AV13:AV15)</f>
        <v>2.5785335395594952E-2</v>
      </c>
      <c r="AY13" s="6">
        <f>AW25/AW13</f>
        <v>0.10124808504982781</v>
      </c>
      <c r="AZ13" s="5">
        <f>((AX13/AW13)^2+(AX25/AW25)^2)^0.5*AY13</f>
        <v>2.2112238006090284E-2</v>
      </c>
      <c r="BA13" s="7">
        <v>33.19</v>
      </c>
      <c r="BB13" s="8">
        <f t="shared" si="13"/>
        <v>16.86</v>
      </c>
      <c r="BC13" s="8">
        <f t="shared" si="14"/>
        <v>8.406868865025416E-6</v>
      </c>
      <c r="BD13" s="8">
        <f>AVERAGE(BC13:BC15)</f>
        <v>7.173137524289754E-6</v>
      </c>
      <c r="BE13" s="8">
        <f>STDEV(BC13:BC15)</f>
        <v>1.2311655126072902E-6</v>
      </c>
      <c r="BF13" s="6">
        <f>BD25/BD13</f>
        <v>4.597454094900332</v>
      </c>
      <c r="BG13" s="5">
        <f>((BE13/BD13)^2+(BE25/BD25)^2)^0.5*BF13</f>
        <v>0.8395441346557091</v>
      </c>
      <c r="BH13" s="7">
        <v>28.07</v>
      </c>
      <c r="BI13" s="8">
        <f t="shared" si="15"/>
        <v>11.740000000000002</v>
      </c>
      <c r="BJ13" s="8">
        <f t="shared" si="16"/>
        <v>2.9235319936985529E-4</v>
      </c>
      <c r="BK13" s="8">
        <f>AVERAGE(BJ13:BJ15)</f>
        <v>2.3875464572413146E-4</v>
      </c>
      <c r="BL13" s="8">
        <f>STDEV(BJ13:BJ15)</f>
        <v>4.7115106721560014E-5</v>
      </c>
      <c r="BM13" s="6">
        <f>BK25/BK13</f>
        <v>25.042652285865294</v>
      </c>
      <c r="BN13" s="5">
        <f>((BL13/BK13)^2+(BL25/BK25)^2)^0.5*BM13</f>
        <v>5.0474691548702033</v>
      </c>
      <c r="BO13" s="7">
        <v>24.38</v>
      </c>
      <c r="BP13" s="8">
        <f t="shared" si="17"/>
        <v>8.0500000000000007</v>
      </c>
      <c r="BQ13" s="8">
        <f t="shared" si="18"/>
        <v>3.7731887848626768E-3</v>
      </c>
      <c r="BR13" s="8">
        <f>AVERAGE(BQ13:BQ15)</f>
        <v>3.8901860617021004E-3</v>
      </c>
      <c r="BS13" s="8">
        <f>STDEV(BQ13:BQ15)</f>
        <v>4.8729334023547854E-4</v>
      </c>
      <c r="BT13" s="6">
        <f>BR25/BR13</f>
        <v>0.2593199434213711</v>
      </c>
      <c r="BU13" s="5">
        <f>((BS13/BR13)^2+(BS25/BR25)^2)^0.5*BT13</f>
        <v>3.2899500592736726E-2</v>
      </c>
      <c r="BV13" s="55">
        <v>31.08</v>
      </c>
      <c r="BW13" s="8">
        <f t="shared" si="20"/>
        <v>14.75</v>
      </c>
      <c r="BX13" s="8">
        <f t="shared" si="19"/>
        <v>3.6291721038901432E-5</v>
      </c>
      <c r="BY13" s="8">
        <f>AVERAGE(BX13:BX15)</f>
        <v>5.0584379122517311E-5</v>
      </c>
      <c r="BZ13" s="8">
        <f>STDEV(BX13:BX15)</f>
        <v>1.8211881398241965E-5</v>
      </c>
      <c r="CA13" s="6">
        <f>BY25/BY13</f>
        <v>7.4688075201389962E-4</v>
      </c>
      <c r="CB13" s="5">
        <f>((BZ13/BY13)^2+(BZ25/BY25)^2)^0.5*CA13</f>
        <v>5.1269652217328669E-4</v>
      </c>
    </row>
    <row r="14" spans="2:80" x14ac:dyDescent="0.25">
      <c r="B14" s="8">
        <v>53</v>
      </c>
      <c r="C14" s="8" t="s">
        <v>15</v>
      </c>
      <c r="D14" s="8" t="s">
        <v>12</v>
      </c>
      <c r="E14" s="7">
        <v>16.2</v>
      </c>
      <c r="F14" s="8">
        <f t="shared" si="0"/>
        <v>1.3283547413576118E-5</v>
      </c>
      <c r="G14" s="8"/>
      <c r="H14" s="8"/>
      <c r="I14" s="6"/>
      <c r="J14" s="5"/>
      <c r="K14" s="7">
        <v>23.08</v>
      </c>
      <c r="L14" s="8">
        <f t="shared" si="1"/>
        <v>6.879999999999999</v>
      </c>
      <c r="M14" s="8">
        <f t="shared" si="2"/>
        <v>8.4901161134848368E-3</v>
      </c>
      <c r="N14" s="8"/>
      <c r="O14" s="8"/>
      <c r="P14" s="6"/>
      <c r="Q14" s="5"/>
      <c r="R14" s="7">
        <v>25.1</v>
      </c>
      <c r="S14" s="8">
        <f t="shared" si="3"/>
        <v>8.9000000000000021</v>
      </c>
      <c r="T14" s="8">
        <f t="shared" si="4"/>
        <v>2.0933075440161941E-3</v>
      </c>
      <c r="U14" s="8"/>
      <c r="V14" s="8"/>
      <c r="W14" s="6"/>
      <c r="X14" s="5"/>
      <c r="Y14" s="7">
        <v>25.31</v>
      </c>
      <c r="Z14" s="8">
        <f t="shared" si="5"/>
        <v>9.11</v>
      </c>
      <c r="AA14" s="8">
        <f t="shared" si="6"/>
        <v>1.809742308379632E-3</v>
      </c>
      <c r="AB14" s="8"/>
      <c r="AC14" s="8"/>
      <c r="AD14" s="6"/>
      <c r="AE14" s="5"/>
      <c r="AF14" s="7">
        <v>25.28</v>
      </c>
      <c r="AG14" s="8">
        <f t="shared" si="7"/>
        <v>9.0800000000000018</v>
      </c>
      <c r="AH14" s="8">
        <f t="shared" si="8"/>
        <v>1.8477688412609273E-3</v>
      </c>
      <c r="AI14" s="8"/>
      <c r="AJ14" s="8"/>
      <c r="AK14" s="6"/>
      <c r="AL14" s="5"/>
      <c r="AM14" s="7">
        <v>20.48</v>
      </c>
      <c r="AN14" s="8">
        <f t="shared" si="9"/>
        <v>4.2800000000000011</v>
      </c>
      <c r="AO14" s="8">
        <f t="shared" si="10"/>
        <v>5.1474438579223278E-2</v>
      </c>
      <c r="AP14" s="8"/>
      <c r="AQ14" s="8"/>
      <c r="AR14" s="6"/>
      <c r="AS14" s="5"/>
      <c r="AT14" s="7">
        <v>19.14</v>
      </c>
      <c r="AU14" s="8">
        <f t="shared" si="11"/>
        <v>2.9400000000000013</v>
      </c>
      <c r="AV14" s="8">
        <f t="shared" si="12"/>
        <v>0.13030822010514007</v>
      </c>
      <c r="AW14" s="8"/>
      <c r="AX14" s="8"/>
      <c r="AY14" s="6"/>
      <c r="AZ14" s="5"/>
      <c r="BA14" s="7">
        <v>33.56</v>
      </c>
      <c r="BB14" s="8">
        <f t="shared" si="13"/>
        <v>17.360000000000003</v>
      </c>
      <c r="BC14" s="8">
        <f t="shared" si="14"/>
        <v>5.9445539830055085E-6</v>
      </c>
      <c r="BD14" s="8"/>
      <c r="BE14" s="8"/>
      <c r="BF14" s="6"/>
      <c r="BG14" s="5"/>
      <c r="BH14" s="7">
        <v>28.46</v>
      </c>
      <c r="BI14" s="8">
        <f t="shared" si="15"/>
        <v>12.260000000000002</v>
      </c>
      <c r="BJ14" s="8">
        <f t="shared" si="16"/>
        <v>2.0387888657919157E-4</v>
      </c>
      <c r="BK14" s="8"/>
      <c r="BL14" s="8"/>
      <c r="BM14" s="6"/>
      <c r="BN14" s="5"/>
      <c r="BO14" s="7">
        <v>24.37</v>
      </c>
      <c r="BP14" s="8">
        <f t="shared" si="17"/>
        <v>8.1700000000000017</v>
      </c>
      <c r="BQ14" s="8">
        <f t="shared" si="18"/>
        <v>3.4720417233069121E-3</v>
      </c>
      <c r="BR14" s="8"/>
      <c r="BS14" s="8"/>
      <c r="BT14" s="6"/>
      <c r="BU14" s="5"/>
      <c r="BV14" s="55">
        <v>30.66</v>
      </c>
      <c r="BW14" s="8">
        <f t="shared" si="20"/>
        <v>14.46</v>
      </c>
      <c r="BX14" s="8">
        <f t="shared" si="19"/>
        <v>4.4371719888925448E-5</v>
      </c>
      <c r="BY14" s="8"/>
      <c r="BZ14" s="8"/>
      <c r="CA14" s="6"/>
      <c r="CB14" s="5"/>
    </row>
    <row r="15" spans="2:80" x14ac:dyDescent="0.25">
      <c r="B15" s="8">
        <v>54</v>
      </c>
      <c r="C15" s="8" t="s">
        <v>15</v>
      </c>
      <c r="D15" s="8" t="s">
        <v>12</v>
      </c>
      <c r="E15" s="7">
        <v>16.43</v>
      </c>
      <c r="F15" s="8">
        <f t="shared" si="0"/>
        <v>1.1326016011268994E-5</v>
      </c>
      <c r="G15" s="8"/>
      <c r="H15" s="8"/>
      <c r="I15" s="6"/>
      <c r="J15" s="5"/>
      <c r="K15" s="7">
        <v>23.34</v>
      </c>
      <c r="L15" s="8">
        <f t="shared" si="1"/>
        <v>6.91</v>
      </c>
      <c r="M15" s="8">
        <f t="shared" si="2"/>
        <v>8.3153920504168734E-3</v>
      </c>
      <c r="N15" s="8"/>
      <c r="O15" s="8"/>
      <c r="P15" s="6"/>
      <c r="Q15" s="5"/>
      <c r="R15" s="7">
        <v>25.28</v>
      </c>
      <c r="S15" s="8">
        <f t="shared" si="3"/>
        <v>8.8500000000000014</v>
      </c>
      <c r="T15" s="8">
        <f t="shared" si="4"/>
        <v>2.1671278751325073E-3</v>
      </c>
      <c r="U15" s="8"/>
      <c r="V15" s="8"/>
      <c r="W15" s="6"/>
      <c r="X15" s="5"/>
      <c r="Y15" s="7">
        <v>25.68</v>
      </c>
      <c r="Z15" s="8">
        <f t="shared" si="5"/>
        <v>9.25</v>
      </c>
      <c r="AA15" s="8">
        <f t="shared" si="6"/>
        <v>1.6423758110424122E-3</v>
      </c>
      <c r="AB15" s="8"/>
      <c r="AC15" s="8"/>
      <c r="AD15" s="6"/>
      <c r="AE15" s="5"/>
      <c r="AF15" s="7">
        <v>25.17</v>
      </c>
      <c r="AG15" s="8">
        <f t="shared" si="7"/>
        <v>8.740000000000002</v>
      </c>
      <c r="AH15" s="8">
        <f t="shared" si="8"/>
        <v>2.3388255949588427E-3</v>
      </c>
      <c r="AI15" s="8"/>
      <c r="AJ15" s="8"/>
      <c r="AK15" s="6"/>
      <c r="AL15" s="5"/>
      <c r="AM15" s="7">
        <v>20.5</v>
      </c>
      <c r="AN15" s="8">
        <f t="shared" si="9"/>
        <v>4.07</v>
      </c>
      <c r="AO15" s="8">
        <f t="shared" si="10"/>
        <v>5.9539874877746084E-2</v>
      </c>
      <c r="AP15" s="8"/>
      <c r="AQ15" s="8"/>
      <c r="AR15" s="6"/>
      <c r="AS15" s="5"/>
      <c r="AT15" s="7">
        <v>19.14</v>
      </c>
      <c r="AU15" s="8">
        <f t="shared" si="11"/>
        <v>2.7100000000000009</v>
      </c>
      <c r="AV15" s="8">
        <f t="shared" si="12"/>
        <v>0.15283003471150849</v>
      </c>
      <c r="AW15" s="8"/>
      <c r="AX15" s="8"/>
      <c r="AY15" s="6"/>
      <c r="AZ15" s="5"/>
      <c r="BA15" s="7">
        <v>33.520000000000003</v>
      </c>
      <c r="BB15" s="8">
        <f t="shared" si="13"/>
        <v>17.090000000000003</v>
      </c>
      <c r="BC15" s="8">
        <f t="shared" si="14"/>
        <v>7.1679897248383384E-6</v>
      </c>
      <c r="BD15" s="8"/>
      <c r="BE15" s="8"/>
      <c r="BF15" s="6"/>
      <c r="BG15" s="5"/>
      <c r="BH15" s="7">
        <v>28.58</v>
      </c>
      <c r="BI15" s="8">
        <f t="shared" si="15"/>
        <v>12.149999999999999</v>
      </c>
      <c r="BJ15" s="8">
        <f t="shared" si="16"/>
        <v>2.2003185122334749E-4</v>
      </c>
      <c r="BK15" s="8"/>
      <c r="BL15" s="8"/>
      <c r="BM15" s="6"/>
      <c r="BN15" s="5"/>
      <c r="BO15" s="7">
        <v>24.25</v>
      </c>
      <c r="BP15" s="8">
        <f t="shared" si="17"/>
        <v>7.82</v>
      </c>
      <c r="BQ15" s="8">
        <f t="shared" si="18"/>
        <v>4.4253276769367121E-3</v>
      </c>
      <c r="BR15" s="8"/>
      <c r="BS15" s="8"/>
      <c r="BT15" s="6"/>
      <c r="BU15" s="5"/>
      <c r="BV15" s="55">
        <v>30.21</v>
      </c>
      <c r="BW15" s="8">
        <f t="shared" si="20"/>
        <v>13.780000000000001</v>
      </c>
      <c r="BX15" s="8">
        <f t="shared" si="19"/>
        <v>7.1089696439725032E-5</v>
      </c>
      <c r="BY15" s="8"/>
      <c r="BZ15" s="8"/>
      <c r="CA15" s="6"/>
      <c r="CB15" s="5"/>
    </row>
    <row r="16" spans="2:80" x14ac:dyDescent="0.25">
      <c r="B16" s="8">
        <v>76</v>
      </c>
      <c r="C16" s="8" t="s">
        <v>16</v>
      </c>
      <c r="D16" s="8" t="s">
        <v>12</v>
      </c>
      <c r="E16" s="7">
        <v>16.5</v>
      </c>
      <c r="F16" s="8">
        <f t="shared" si="0"/>
        <v>1.0789593218788885E-5</v>
      </c>
      <c r="G16" s="8">
        <f>AVERAGE(F16:F18)</f>
        <v>1.0730632056850178E-5</v>
      </c>
      <c r="H16" s="8">
        <f>STDEV(F16:F18)</f>
        <v>7.0549349840714924E-7</v>
      </c>
      <c r="I16" s="6">
        <f>G28/G16</f>
        <v>2.0503147809123945</v>
      </c>
      <c r="J16" s="5">
        <f>((H16/G16)^2+(H28/G28)^2)^0.5*I16</f>
        <v>0.24011457239144618</v>
      </c>
      <c r="K16" s="7">
        <v>27.02</v>
      </c>
      <c r="L16" s="8">
        <f t="shared" si="1"/>
        <v>10.52</v>
      </c>
      <c r="M16" s="8">
        <f t="shared" si="2"/>
        <v>6.8102718083515919E-4</v>
      </c>
      <c r="N16" s="8">
        <f>AVERAGE(M16:M18)</f>
        <v>6.860424389976118E-4</v>
      </c>
      <c r="O16" s="8">
        <f>STDEV(M16:M18)</f>
        <v>6.2029514947340626E-5</v>
      </c>
      <c r="P16" s="6">
        <f>N28/N16</f>
        <v>6.4269464966050055E-5</v>
      </c>
      <c r="Q16" s="5">
        <f>((O16/N16)^2+(O28/N28)^2)^0.5*P16</f>
        <v>1.9470205000357589E-5</v>
      </c>
      <c r="R16" s="7">
        <v>26.32</v>
      </c>
      <c r="S16" s="8">
        <f t="shared" si="3"/>
        <v>9.82</v>
      </c>
      <c r="T16" s="8">
        <f t="shared" si="4"/>
        <v>1.1063319192341787E-3</v>
      </c>
      <c r="U16" s="8">
        <f>AVERAGE(T16:T18)</f>
        <v>1.2789957647697499E-3</v>
      </c>
      <c r="V16" s="8">
        <f>STDEV(T16:T18)</f>
        <v>1.7688191789384415E-4</v>
      </c>
      <c r="W16" s="6">
        <f>U28/U16</f>
        <v>0.6256232276758571</v>
      </c>
      <c r="X16" s="5">
        <f>((V16/U16)^2+(V28/U28)^2)^0.5*W16</f>
        <v>0.10996257432190759</v>
      </c>
      <c r="Y16" s="7">
        <v>26.4</v>
      </c>
      <c r="Z16" s="8">
        <f t="shared" si="5"/>
        <v>9.8999999999999986</v>
      </c>
      <c r="AA16" s="8">
        <f t="shared" si="6"/>
        <v>1.0466537720080998E-3</v>
      </c>
      <c r="AB16" s="8">
        <f>AVERAGE(AA16:AA18)</f>
        <v>1.0304244385153233E-3</v>
      </c>
      <c r="AC16" s="8">
        <f>STDEV(AA16:AA18)</f>
        <v>4.1412744487221243E-5</v>
      </c>
      <c r="AD16" s="6">
        <f>AB28/AB16</f>
        <v>0.7269086222343949</v>
      </c>
      <c r="AE16" s="5">
        <f>((AC16/AB16)^2+(AC28/AB28)^2)^0.5*AD16</f>
        <v>0.1422981017661247</v>
      </c>
      <c r="AF16" s="7">
        <v>26.56</v>
      </c>
      <c r="AG16" s="8">
        <f t="shared" si="7"/>
        <v>10.059999999999999</v>
      </c>
      <c r="AH16" s="8">
        <f t="shared" si="8"/>
        <v>9.3678136652857943E-4</v>
      </c>
      <c r="AI16" s="8">
        <f>AVERAGE(AH16:AH18)</f>
        <v>9.4991919636422883E-4</v>
      </c>
      <c r="AJ16" s="8">
        <f>STDEV(AH16:AH18)</f>
        <v>1.3168359918268132E-5</v>
      </c>
      <c r="AK16" s="6">
        <f>AI28/AI16</f>
        <v>0.98884390586231685</v>
      </c>
      <c r="AL16" s="5">
        <f>((AJ16/AI16)^2+(AJ28/AI28)^2)^0.5*AK16</f>
        <v>0.11902695268747267</v>
      </c>
      <c r="AM16" s="7">
        <v>23.95</v>
      </c>
      <c r="AN16" s="8">
        <f t="shared" si="9"/>
        <v>7.4499999999999993</v>
      </c>
      <c r="AO16" s="8">
        <f t="shared" si="10"/>
        <v>5.7190847497876037E-3</v>
      </c>
      <c r="AP16" s="8">
        <f>AVERAGE(AO16:AO18)</f>
        <v>5.7726798688832294E-3</v>
      </c>
      <c r="AQ16" s="8">
        <f>STDEV(AO16:AO18)</f>
        <v>9.2829469311328747E-5</v>
      </c>
      <c r="AR16" s="6">
        <f>AP28/AP16</f>
        <v>0.96443296221027186</v>
      </c>
      <c r="AS16" s="5">
        <f>((AQ16/AP16)^2+(AQ28/AP28)^2)^0.5*AR16</f>
        <v>9.5152778959488746E-2</v>
      </c>
      <c r="AT16" s="7">
        <v>22.68</v>
      </c>
      <c r="AU16" s="8">
        <f t="shared" si="11"/>
        <v>6.18</v>
      </c>
      <c r="AV16" s="8">
        <f t="shared" si="12"/>
        <v>1.3792234317041484E-2</v>
      </c>
      <c r="AW16" s="8">
        <f>AVERAGE(AV16:AV18)</f>
        <v>1.4996061385760673E-2</v>
      </c>
      <c r="AX16" s="8">
        <f>STDEV(AV16:AV18)</f>
        <v>1.3890640008396144E-3</v>
      </c>
      <c r="AY16" s="6">
        <f>AW28/AW16</f>
        <v>2.5095638204734749</v>
      </c>
      <c r="AZ16" s="5">
        <f>((AX16/AW16)^2+(AX28/AW28)^2)^0.5*AY16</f>
        <v>0.3396182374997872</v>
      </c>
      <c r="BA16" s="7">
        <v>33.89</v>
      </c>
      <c r="BB16" s="8">
        <f t="shared" si="13"/>
        <v>17.39</v>
      </c>
      <c r="BC16" s="8">
        <f t="shared" si="14"/>
        <v>5.8222168310568178E-6</v>
      </c>
      <c r="BD16" s="8">
        <f>AVERAGE(BC16:BC18)</f>
        <v>6.4633643748411651E-6</v>
      </c>
      <c r="BE16" s="8">
        <f>STDEV(BC16:BC18)</f>
        <v>5.8622744716104207E-7</v>
      </c>
      <c r="BF16" s="6">
        <f>BD28/BD16</f>
        <v>4.1364014908787263</v>
      </c>
      <c r="BG16" s="5">
        <f>((BE16/BD16)^2+(BE28/BD28)^2)^0.5*BF16</f>
        <v>0.9968095783830373</v>
      </c>
      <c r="BH16" s="7">
        <v>28.58</v>
      </c>
      <c r="BI16" s="8">
        <f t="shared" si="15"/>
        <v>12.079999999999998</v>
      </c>
      <c r="BJ16" s="8">
        <f t="shared" si="16"/>
        <v>2.309711051576167E-4</v>
      </c>
      <c r="BK16" s="8">
        <f>AVERAGE(BJ16:BJ18)</f>
        <v>2.4098131144034902E-4</v>
      </c>
      <c r="BL16" s="8">
        <f>STDEV(BJ16:BJ18)</f>
        <v>1.2156262649754393E-5</v>
      </c>
      <c r="BM16" s="6">
        <f>BK28/BK16</f>
        <v>15.313280485322924</v>
      </c>
      <c r="BN16" s="5">
        <f>((BL16/BK16)^2+(BL28/BK28)^2)^0.5*BM16</f>
        <v>1.6577562912746016</v>
      </c>
      <c r="BO16" s="7">
        <v>25.48</v>
      </c>
      <c r="BP16" s="8">
        <f t="shared" si="17"/>
        <v>8.98</v>
      </c>
      <c r="BQ16" s="8">
        <f t="shared" si="18"/>
        <v>1.9803896089649001E-3</v>
      </c>
      <c r="BR16" s="8">
        <f>AVERAGE(BQ16:BQ18)</f>
        <v>1.9532190564219409E-3</v>
      </c>
      <c r="BS16" s="8">
        <f>STDEV(BQ16:BQ18)</f>
        <v>2.3530388737062488E-5</v>
      </c>
      <c r="BT16" s="6">
        <f>BR28/BR16</f>
        <v>0.54604776663178811</v>
      </c>
      <c r="BU16" s="5">
        <f>((BS16/BR16)^2+(BS28/BR28)^2)^0.5*BT16</f>
        <v>6.8307430434010094E-2</v>
      </c>
      <c r="BV16" s="55">
        <v>41.15</v>
      </c>
      <c r="BW16" s="8">
        <f t="shared" si="20"/>
        <v>24.65</v>
      </c>
      <c r="BX16" s="8">
        <f t="shared" si="19"/>
        <v>3.7984866718031864E-8</v>
      </c>
      <c r="BY16" s="8">
        <f>AVERAGE(BX16:BX18)</f>
        <v>8.044900194646114E-8</v>
      </c>
      <c r="BZ16" s="8">
        <f>STDEV(BX16:BX18)</f>
        <v>3.688286717107185E-8</v>
      </c>
      <c r="CA16" s="6">
        <f>BY28/BY16</f>
        <v>142.58038129805377</v>
      </c>
      <c r="CB16" s="5">
        <f>((BZ16/BY16)^2+(BZ28/BY28)^2)^0.5*CA16</f>
        <v>65.896072081826532</v>
      </c>
    </row>
    <row r="17" spans="2:80" x14ac:dyDescent="0.25">
      <c r="B17" s="8">
        <v>77</v>
      </c>
      <c r="C17" s="8" t="s">
        <v>16</v>
      </c>
      <c r="D17" s="8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26.99</v>
      </c>
      <c r="L17" s="8">
        <f t="shared" si="1"/>
        <v>10.379999999999999</v>
      </c>
      <c r="M17" s="8">
        <f t="shared" si="2"/>
        <v>7.5042733461328762E-4</v>
      </c>
      <c r="N17" s="8"/>
      <c r="O17" s="8"/>
      <c r="P17" s="8"/>
      <c r="Q17" s="4"/>
      <c r="R17" s="7">
        <v>26.03</v>
      </c>
      <c r="S17" s="8">
        <f t="shared" si="3"/>
        <v>9.4200000000000017</v>
      </c>
      <c r="T17" s="8">
        <f t="shared" si="4"/>
        <v>1.4598137193700552E-3</v>
      </c>
      <c r="U17" s="8"/>
      <c r="V17" s="8"/>
      <c r="W17" s="8"/>
      <c r="X17" s="4"/>
      <c r="Y17" s="7">
        <v>26.49</v>
      </c>
      <c r="Z17" s="8">
        <f t="shared" si="5"/>
        <v>9.879999999999999</v>
      </c>
      <c r="AA17" s="8">
        <f t="shared" si="6"/>
        <v>1.0612645141856042E-3</v>
      </c>
      <c r="AB17" s="8"/>
      <c r="AC17" s="8"/>
      <c r="AD17" s="8"/>
      <c r="AE17" s="4"/>
      <c r="AF17" s="7">
        <v>26.63</v>
      </c>
      <c r="AG17" s="8">
        <f t="shared" si="7"/>
        <v>10.02</v>
      </c>
      <c r="AH17" s="8">
        <f t="shared" si="8"/>
        <v>9.6311787548179631E-4</v>
      </c>
      <c r="AI17" s="8"/>
      <c r="AJ17" s="8"/>
      <c r="AK17" s="8"/>
      <c r="AL17" s="4"/>
      <c r="AM17" s="7">
        <v>24.02</v>
      </c>
      <c r="AN17" s="8">
        <f t="shared" si="9"/>
        <v>7.41</v>
      </c>
      <c r="AO17" s="8">
        <f t="shared" si="10"/>
        <v>5.8798701070744809E-3</v>
      </c>
      <c r="AP17" s="8"/>
      <c r="AQ17" s="8"/>
      <c r="AR17" s="8"/>
      <c r="AS17" s="4"/>
      <c r="AT17" s="7">
        <v>22.7</v>
      </c>
      <c r="AU17" s="8">
        <f t="shared" si="11"/>
        <v>6.09</v>
      </c>
      <c r="AV17" s="8">
        <f t="shared" si="12"/>
        <v>1.4680042956468945E-2</v>
      </c>
      <c r="AW17" s="8"/>
      <c r="AX17" s="8"/>
      <c r="AY17" s="8"/>
      <c r="AZ17" s="4"/>
      <c r="BA17" s="7">
        <v>33.74</v>
      </c>
      <c r="BB17" s="8">
        <f t="shared" si="13"/>
        <v>17.130000000000003</v>
      </c>
      <c r="BC17" s="8">
        <f t="shared" si="14"/>
        <v>6.9719806688644413E-6</v>
      </c>
      <c r="BD17" s="8"/>
      <c r="BE17" s="8"/>
      <c r="BF17" s="8"/>
      <c r="BG17" s="4"/>
      <c r="BH17" s="7">
        <v>28.65</v>
      </c>
      <c r="BI17" s="8">
        <f t="shared" si="15"/>
        <v>12.04</v>
      </c>
      <c r="BJ17" s="8">
        <f t="shared" si="16"/>
        <v>2.3746458677057787E-4</v>
      </c>
      <c r="BK17" s="8"/>
      <c r="BL17" s="8"/>
      <c r="BM17" s="8"/>
      <c r="BN17" s="4"/>
      <c r="BO17" s="7">
        <v>25.62</v>
      </c>
      <c r="BP17" s="8">
        <f t="shared" si="17"/>
        <v>9.0100000000000016</v>
      </c>
      <c r="BQ17" s="8">
        <f t="shared" si="18"/>
        <v>1.9396337801504588E-3</v>
      </c>
      <c r="BR17" s="8"/>
      <c r="BS17" s="8"/>
      <c r="BT17" s="8"/>
      <c r="BU17" s="4"/>
      <c r="BV17" s="55">
        <v>39.799999999999997</v>
      </c>
      <c r="BW17" s="8">
        <f t="shared" si="20"/>
        <v>23.189999999999998</v>
      </c>
      <c r="BX17" s="8">
        <f t="shared" si="19"/>
        <v>1.0449954525423497E-7</v>
      </c>
      <c r="BY17" s="8"/>
      <c r="BZ17" s="8"/>
      <c r="CA17" s="8"/>
      <c r="CB17" s="4"/>
    </row>
    <row r="18" spans="2:80" x14ac:dyDescent="0.25">
      <c r="B18" s="8">
        <v>78</v>
      </c>
      <c r="C18" s="8" t="s">
        <v>16</v>
      </c>
      <c r="D18" s="8" t="s">
        <v>12</v>
      </c>
      <c r="E18" s="7">
        <v>16.420000000000002</v>
      </c>
      <c r="F18" s="8">
        <f t="shared" si="0"/>
        <v>1.140479468257857E-5</v>
      </c>
      <c r="G18" s="8"/>
      <c r="H18" s="8"/>
      <c r="I18" s="8"/>
      <c r="J18" s="4"/>
      <c r="K18" s="7">
        <v>27.06</v>
      </c>
      <c r="L18" s="10">
        <f t="shared" si="1"/>
        <v>10.639999999999997</v>
      </c>
      <c r="M18" s="8">
        <f t="shared" si="2"/>
        <v>6.2667280154438836E-4</v>
      </c>
      <c r="N18" s="8"/>
      <c r="O18" s="8"/>
      <c r="P18" s="8"/>
      <c r="Q18" s="4"/>
      <c r="R18" s="7">
        <v>26.04</v>
      </c>
      <c r="S18" s="2">
        <f t="shared" si="3"/>
        <v>9.6199999999999974</v>
      </c>
      <c r="T18" s="2">
        <f t="shared" si="4"/>
        <v>1.2708416557050159E-3</v>
      </c>
      <c r="U18" s="2"/>
      <c r="V18" s="2"/>
      <c r="W18" s="2"/>
      <c r="X18" s="1"/>
      <c r="Y18" s="7">
        <v>26.41</v>
      </c>
      <c r="Z18" s="2">
        <f t="shared" si="5"/>
        <v>9.9899999999999984</v>
      </c>
      <c r="AA18" s="2">
        <f t="shared" si="6"/>
        <v>9.8335502935226562E-4</v>
      </c>
      <c r="AB18" s="2"/>
      <c r="AC18" s="2"/>
      <c r="AD18" s="2"/>
      <c r="AE18" s="1"/>
      <c r="AF18" s="7">
        <v>26.46</v>
      </c>
      <c r="AG18" s="2">
        <f t="shared" si="7"/>
        <v>10.039999999999999</v>
      </c>
      <c r="AH18" s="2">
        <f t="shared" si="8"/>
        <v>9.4985834708231063E-4</v>
      </c>
      <c r="AI18" s="2"/>
      <c r="AJ18" s="2"/>
      <c r="AK18" s="2"/>
      <c r="AL18" s="1"/>
      <c r="AM18" s="7">
        <v>23.87</v>
      </c>
      <c r="AN18" s="2">
        <f t="shared" si="9"/>
        <v>7.4499999999999993</v>
      </c>
      <c r="AO18" s="2">
        <f t="shared" si="10"/>
        <v>5.7190847497876037E-3</v>
      </c>
      <c r="AP18" s="2"/>
      <c r="AQ18" s="2"/>
      <c r="AR18" s="2"/>
      <c r="AS18" s="1"/>
      <c r="AT18" s="7">
        <v>22.34</v>
      </c>
      <c r="AU18" s="2">
        <f t="shared" si="11"/>
        <v>5.9199999999999982</v>
      </c>
      <c r="AV18" s="2">
        <f t="shared" si="12"/>
        <v>1.6515906883771594E-2</v>
      </c>
      <c r="AW18" s="2"/>
      <c r="AX18" s="2"/>
      <c r="AY18" s="2"/>
      <c r="AZ18" s="1"/>
      <c r="BA18" s="7">
        <v>33.630000000000003</v>
      </c>
      <c r="BB18" s="2">
        <f t="shared" si="13"/>
        <v>17.21</v>
      </c>
      <c r="BC18" s="2">
        <f t="shared" si="14"/>
        <v>6.5958956246022371E-6</v>
      </c>
      <c r="BD18" s="2"/>
      <c r="BE18" s="2"/>
      <c r="BF18" s="2"/>
      <c r="BG18" s="1"/>
      <c r="BH18" s="7">
        <v>28.36</v>
      </c>
      <c r="BI18" s="2">
        <f t="shared" si="15"/>
        <v>11.939999999999998</v>
      </c>
      <c r="BJ18" s="2">
        <f t="shared" si="16"/>
        <v>2.545082423928525E-4</v>
      </c>
      <c r="BK18" s="2"/>
      <c r="BL18" s="2"/>
      <c r="BM18" s="2"/>
      <c r="BN18" s="1"/>
      <c r="BO18" s="7">
        <v>25.43</v>
      </c>
      <c r="BP18" s="2">
        <f t="shared" si="17"/>
        <v>9.009999999999998</v>
      </c>
      <c r="BQ18" s="2">
        <f t="shared" si="18"/>
        <v>1.939633780150464E-3</v>
      </c>
      <c r="BR18" s="2"/>
      <c r="BS18" s="2"/>
      <c r="BT18" s="2"/>
      <c r="BU18" s="1"/>
      <c r="BV18" s="56">
        <v>39.69</v>
      </c>
      <c r="BW18" s="8">
        <f t="shared" si="20"/>
        <v>23.269999999999996</v>
      </c>
      <c r="BX18" s="2">
        <f t="shared" si="19"/>
        <v>9.8862593867116571E-8</v>
      </c>
      <c r="BY18" s="2"/>
      <c r="BZ18" s="2"/>
      <c r="CA18" s="2"/>
      <c r="CB18" s="1"/>
    </row>
    <row r="19" spans="2:80" x14ac:dyDescent="0.25">
      <c r="B19" s="8">
        <v>19</v>
      </c>
      <c r="C19" s="8" t="s">
        <v>13</v>
      </c>
      <c r="D19" s="8" t="s">
        <v>26</v>
      </c>
      <c r="E19" s="11">
        <v>15.56</v>
      </c>
      <c r="F19" s="12">
        <f t="shared" si="0"/>
        <v>2.0700139273798699E-5</v>
      </c>
      <c r="G19" s="12">
        <f>AVERAGE(F19:F21)</f>
        <v>2.2646095365828579E-5</v>
      </c>
      <c r="H19" s="12">
        <f>STDEV(F19:F21)</f>
        <v>1.755338301205709E-6</v>
      </c>
      <c r="I19" s="12"/>
      <c r="J19" s="13"/>
      <c r="K19" s="11">
        <v>38.29</v>
      </c>
      <c r="L19" s="12">
        <f t="shared" si="1"/>
        <v>22.729999999999997</v>
      </c>
      <c r="M19" s="12">
        <f t="shared" si="2"/>
        <v>1.4374349447378678E-7</v>
      </c>
      <c r="N19" s="12">
        <f>AVERAGE(M19:M21)</f>
        <v>1.0276195620012571E-7</v>
      </c>
      <c r="O19" s="12">
        <f>STDEV(M19:M21)</f>
        <v>4.4851708695202367E-8</v>
      </c>
      <c r="P19" s="12"/>
      <c r="Q19" s="13"/>
      <c r="R19" s="11">
        <v>25.68</v>
      </c>
      <c r="S19" s="12">
        <f t="shared" si="3"/>
        <v>10.119999999999999</v>
      </c>
      <c r="T19" s="12">
        <f t="shared" si="4"/>
        <v>8.9862075256335488E-4</v>
      </c>
      <c r="U19" s="12">
        <f>AVERAGE(T19:T21)</f>
        <v>7.8952700941629136E-4</v>
      </c>
      <c r="V19" s="12">
        <f>STDEV(T19:T21)</f>
        <v>1.2789786082448456E-4</v>
      </c>
      <c r="W19" s="12"/>
      <c r="X19" s="13"/>
      <c r="Y19" s="11">
        <v>24.82</v>
      </c>
      <c r="Z19" s="12">
        <f t="shared" si="5"/>
        <v>9.26</v>
      </c>
      <c r="AA19" s="12">
        <f t="shared" si="6"/>
        <v>1.6310310926335343E-3</v>
      </c>
      <c r="AB19" s="12">
        <f>AVERAGE(AA19:AA21)</f>
        <v>1.4344293618531012E-3</v>
      </c>
      <c r="AC19" s="12">
        <f>STDEV(AA19:AA21)</f>
        <v>2.165688491971476E-4</v>
      </c>
      <c r="AD19" s="12"/>
      <c r="AE19" s="13"/>
      <c r="AF19" s="11">
        <v>26.1</v>
      </c>
      <c r="AG19" s="12">
        <f t="shared" si="7"/>
        <v>10.540000000000001</v>
      </c>
      <c r="AH19" s="12">
        <f t="shared" si="8"/>
        <v>6.7165127838854659E-4</v>
      </c>
      <c r="AI19" s="12">
        <f>AVERAGE(AH19:AH21)</f>
        <v>6.6942386605191393E-4</v>
      </c>
      <c r="AJ19" s="12">
        <f>STDEV(AH19:AH21)</f>
        <v>4.1682018110402167E-5</v>
      </c>
      <c r="AK19" s="12"/>
      <c r="AL19" s="13"/>
      <c r="AM19" s="11">
        <v>20.46</v>
      </c>
      <c r="AN19" s="12">
        <f t="shared" si="9"/>
        <v>4.9000000000000004</v>
      </c>
      <c r="AO19" s="12">
        <f t="shared" si="10"/>
        <v>3.349292070425916E-2</v>
      </c>
      <c r="AP19" s="12">
        <f>AVERAGE(AO19:AO21)</f>
        <v>3.187162900439177E-2</v>
      </c>
      <c r="AQ19" s="12">
        <f>STDEV(AO19:AO21)</f>
        <v>1.9074168715240351E-3</v>
      </c>
      <c r="AR19" s="12"/>
      <c r="AS19" s="13"/>
      <c r="AT19" s="11">
        <v>20.87</v>
      </c>
      <c r="AU19" s="12">
        <f t="shared" si="11"/>
        <v>5.3100000000000005</v>
      </c>
      <c r="AV19" s="12">
        <f t="shared" si="12"/>
        <v>2.5207554975691441E-2</v>
      </c>
      <c r="AW19" s="12">
        <f>AVERAGE(AV19:AV21)</f>
        <v>2.5863204877683916E-2</v>
      </c>
      <c r="AX19" s="12">
        <f>STDEV(AV19:AV21)</f>
        <v>7.2687798209650255E-4</v>
      </c>
      <c r="AY19" s="12"/>
      <c r="AZ19" s="13"/>
      <c r="BA19" s="11">
        <v>30.31</v>
      </c>
      <c r="BB19" s="12">
        <f t="shared" si="13"/>
        <v>14.749999999999998</v>
      </c>
      <c r="BC19" s="12">
        <f t="shared" si="14"/>
        <v>3.6291721038901432E-5</v>
      </c>
      <c r="BD19" s="12">
        <f>AVERAGE(BC19:BC21)</f>
        <v>3.3195928210911361E-5</v>
      </c>
      <c r="BE19" s="12">
        <f>STDEV(BC19:BC21)</f>
        <v>4.9356968700853376E-6</v>
      </c>
      <c r="BF19" s="12"/>
      <c r="BG19" s="13"/>
      <c r="BH19" s="11">
        <v>23.8</v>
      </c>
      <c r="BI19" s="12">
        <f t="shared" si="15"/>
        <v>8.24</v>
      </c>
      <c r="BJ19" s="12">
        <f t="shared" si="16"/>
        <v>3.3075988764161212E-3</v>
      </c>
      <c r="BK19" s="12">
        <f>AVERAGE(BJ19:BJ21)</f>
        <v>3.3946345172883017E-3</v>
      </c>
      <c r="BL19" s="12">
        <f>STDEV(BJ19:BJ21)</f>
        <v>3.1803426883526462E-4</v>
      </c>
      <c r="BM19" s="12"/>
      <c r="BN19" s="13"/>
      <c r="BO19" s="11">
        <v>25.31</v>
      </c>
      <c r="BP19" s="12">
        <f t="shared" si="17"/>
        <v>9.7499999999999982</v>
      </c>
      <c r="BQ19" s="12">
        <f t="shared" si="18"/>
        <v>1.1613350732448465E-3</v>
      </c>
      <c r="BR19" s="12">
        <f>AVERAGE(BQ19:BQ21)</f>
        <v>1.0753406049414506E-3</v>
      </c>
      <c r="BS19" s="12">
        <f>STDEV(BQ19:BQ21)</f>
        <v>7.5835835969005196E-5</v>
      </c>
      <c r="BT19" s="12"/>
      <c r="BU19" s="13"/>
      <c r="BV19" s="11">
        <v>40.18</v>
      </c>
      <c r="BW19" s="8">
        <f t="shared" si="20"/>
        <v>24.619999999999997</v>
      </c>
      <c r="BX19" s="12">
        <f t="shared" si="19"/>
        <v>3.8783009512482128E-8</v>
      </c>
      <c r="BY19" s="12">
        <f>AVERAGE(BX19:BX21)</f>
        <v>3.9905299620153516E-8</v>
      </c>
      <c r="BZ19" s="12">
        <f>STDEV(BX19:BX21)</f>
        <v>9.0173847289683804E-9</v>
      </c>
      <c r="CA19" s="12"/>
      <c r="CB19" s="13"/>
    </row>
    <row r="20" spans="2:80" x14ac:dyDescent="0.25">
      <c r="B20" s="8">
        <v>20</v>
      </c>
      <c r="C20" s="8" t="s">
        <v>13</v>
      </c>
      <c r="D20" s="8" t="s">
        <v>26</v>
      </c>
      <c r="E20" s="7">
        <v>15.4</v>
      </c>
      <c r="F20" s="8">
        <f t="shared" si="0"/>
        <v>2.3127999366918925E-5</v>
      </c>
      <c r="G20" s="8"/>
      <c r="H20" s="8"/>
      <c r="I20" s="8"/>
      <c r="J20" s="4"/>
      <c r="K20" s="7">
        <v>38.520000000000003</v>
      </c>
      <c r="L20" s="8">
        <f t="shared" si="1"/>
        <v>23.120000000000005</v>
      </c>
      <c r="M20" s="8">
        <f t="shared" si="2"/>
        <v>1.096949160843935E-7</v>
      </c>
      <c r="N20" s="8"/>
      <c r="O20" s="8"/>
      <c r="P20" s="8"/>
      <c r="Q20" s="4"/>
      <c r="R20" s="7">
        <v>25.65</v>
      </c>
      <c r="S20" s="8">
        <f t="shared" si="3"/>
        <v>10.249999999999998</v>
      </c>
      <c r="T20" s="8">
        <f t="shared" si="4"/>
        <v>8.2118790552120676E-4</v>
      </c>
      <c r="U20" s="8"/>
      <c r="V20" s="8"/>
      <c r="W20" s="8"/>
      <c r="X20" s="4"/>
      <c r="Y20" s="7">
        <v>24.81</v>
      </c>
      <c r="Z20" s="8">
        <f t="shared" si="5"/>
        <v>9.4099999999999984</v>
      </c>
      <c r="AA20" s="8">
        <f t="shared" si="6"/>
        <v>1.4699675267686226E-3</v>
      </c>
      <c r="AB20" s="8"/>
      <c r="AC20" s="8"/>
      <c r="AD20" s="8"/>
      <c r="AE20" s="4"/>
      <c r="AF20" s="7">
        <v>25.86</v>
      </c>
      <c r="AG20" s="8">
        <f t="shared" si="7"/>
        <v>10.459999999999999</v>
      </c>
      <c r="AH20" s="8">
        <f t="shared" si="8"/>
        <v>7.0994751822280858E-4</v>
      </c>
      <c r="AI20" s="8"/>
      <c r="AJ20" s="8"/>
      <c r="AK20" s="8"/>
      <c r="AL20" s="4"/>
      <c r="AM20" s="7">
        <v>20.47</v>
      </c>
      <c r="AN20" s="8">
        <f t="shared" si="9"/>
        <v>5.0699999999999985</v>
      </c>
      <c r="AO20" s="8">
        <f t="shared" si="10"/>
        <v>2.976993743887308E-2</v>
      </c>
      <c r="AP20" s="8"/>
      <c r="AQ20" s="8"/>
      <c r="AR20" s="8"/>
      <c r="AS20" s="4"/>
      <c r="AT20" s="7">
        <v>20.68</v>
      </c>
      <c r="AU20" s="8">
        <f t="shared" si="11"/>
        <v>5.2799999999999994</v>
      </c>
      <c r="AV20" s="8">
        <f t="shared" si="12"/>
        <v>2.5737219289611674E-2</v>
      </c>
      <c r="AW20" s="8"/>
      <c r="AX20" s="8"/>
      <c r="AY20" s="8"/>
      <c r="AZ20" s="4"/>
      <c r="BA20" s="7">
        <v>30.17</v>
      </c>
      <c r="BB20" s="8">
        <f t="shared" si="13"/>
        <v>14.770000000000001</v>
      </c>
      <c r="BC20" s="8">
        <f t="shared" si="14"/>
        <v>3.5792082190914223E-5</v>
      </c>
      <c r="BD20" s="8"/>
      <c r="BE20" s="8"/>
      <c r="BF20" s="8"/>
      <c r="BG20" s="4"/>
      <c r="BH20" s="7">
        <v>23.72</v>
      </c>
      <c r="BI20" s="8">
        <f t="shared" si="15"/>
        <v>8.3199999999999985</v>
      </c>
      <c r="BJ20" s="8">
        <f t="shared" si="16"/>
        <v>3.1291792093344657E-3</v>
      </c>
      <c r="BK20" s="8"/>
      <c r="BL20" s="8"/>
      <c r="BM20" s="8"/>
      <c r="BN20" s="4"/>
      <c r="BO20" s="7">
        <v>25.3</v>
      </c>
      <c r="BP20" s="8">
        <f t="shared" si="17"/>
        <v>9.9</v>
      </c>
      <c r="BQ20" s="8">
        <f t="shared" si="18"/>
        <v>1.0466537720080988E-3</v>
      </c>
      <c r="BR20" s="8"/>
      <c r="BS20" s="8"/>
      <c r="BT20" s="8"/>
      <c r="BU20" s="4"/>
      <c r="BV20" s="7">
        <v>40.32</v>
      </c>
      <c r="BW20" s="8">
        <f t="shared" si="20"/>
        <v>24.92</v>
      </c>
      <c r="BX20" s="8">
        <f t="shared" si="19"/>
        <v>3.1501592414420202E-8</v>
      </c>
      <c r="BY20" s="8"/>
      <c r="BZ20" s="8"/>
      <c r="CA20" s="8"/>
      <c r="CB20" s="4"/>
    </row>
    <row r="21" spans="2:80" x14ac:dyDescent="0.25">
      <c r="B21" s="8">
        <v>21</v>
      </c>
      <c r="C21" s="8" t="s">
        <v>13</v>
      </c>
      <c r="D21" s="8" t="s">
        <v>26</v>
      </c>
      <c r="E21" s="7">
        <v>15.34</v>
      </c>
      <c r="F21" s="8">
        <f t="shared" si="0"/>
        <v>2.4110147456768107E-5</v>
      </c>
      <c r="G21" s="8"/>
      <c r="H21" s="8"/>
      <c r="I21" s="8"/>
      <c r="J21" s="4"/>
      <c r="K21" s="7">
        <v>39.46</v>
      </c>
      <c r="L21" s="8">
        <f t="shared" si="1"/>
        <v>24.12</v>
      </c>
      <c r="M21" s="8">
        <f t="shared" si="2"/>
        <v>5.4847458042196841E-8</v>
      </c>
      <c r="N21" s="8"/>
      <c r="O21" s="8"/>
      <c r="P21" s="8"/>
      <c r="Q21" s="4"/>
      <c r="R21" s="7">
        <v>25.93</v>
      </c>
      <c r="S21" s="8">
        <f t="shared" si="3"/>
        <v>10.59</v>
      </c>
      <c r="T21" s="8">
        <f t="shared" si="4"/>
        <v>6.4877237016431244E-4</v>
      </c>
      <c r="U21" s="8"/>
      <c r="V21" s="8"/>
      <c r="W21" s="8"/>
      <c r="X21" s="4"/>
      <c r="Y21" s="7">
        <v>25.04</v>
      </c>
      <c r="Z21" s="8">
        <f t="shared" si="5"/>
        <v>9.6999999999999993</v>
      </c>
      <c r="AA21" s="8">
        <f t="shared" si="6"/>
        <v>1.2022894661571459E-3</v>
      </c>
      <c r="AB21" s="8"/>
      <c r="AC21" s="8"/>
      <c r="AD21" s="8"/>
      <c r="AE21" s="4"/>
      <c r="AF21" s="7">
        <v>25.98</v>
      </c>
      <c r="AG21" s="8">
        <f t="shared" si="7"/>
        <v>10.64</v>
      </c>
      <c r="AH21" s="8">
        <f t="shared" si="8"/>
        <v>6.2667280154438674E-4</v>
      </c>
      <c r="AI21" s="8"/>
      <c r="AJ21" s="8"/>
      <c r="AK21" s="8"/>
      <c r="AL21" s="4"/>
      <c r="AM21" s="7">
        <v>20.29</v>
      </c>
      <c r="AN21" s="8">
        <f t="shared" si="9"/>
        <v>4.9499999999999993</v>
      </c>
      <c r="AO21" s="8">
        <f t="shared" si="10"/>
        <v>3.2352028870043063E-2</v>
      </c>
      <c r="AP21" s="8"/>
      <c r="AQ21" s="8"/>
      <c r="AR21" s="8"/>
      <c r="AS21" s="4"/>
      <c r="AT21" s="7">
        <v>20.57</v>
      </c>
      <c r="AU21" s="8">
        <f t="shared" si="11"/>
        <v>5.23</v>
      </c>
      <c r="AV21" s="8">
        <f t="shared" si="12"/>
        <v>2.6644840367748637E-2</v>
      </c>
      <c r="AW21" s="8"/>
      <c r="AX21" s="8"/>
      <c r="AY21" s="8"/>
      <c r="AZ21" s="4"/>
      <c r="BA21" s="7">
        <v>30.49</v>
      </c>
      <c r="BB21" s="8">
        <f t="shared" si="13"/>
        <v>15.149999999999999</v>
      </c>
      <c r="BC21" s="8">
        <f t="shared" si="14"/>
        <v>2.7503981402918429E-5</v>
      </c>
      <c r="BD21" s="8"/>
      <c r="BE21" s="8"/>
      <c r="BF21" s="8"/>
      <c r="BG21" s="4"/>
      <c r="BH21" s="7">
        <v>23.4</v>
      </c>
      <c r="BI21" s="8">
        <f t="shared" si="15"/>
        <v>8.0599999999999987</v>
      </c>
      <c r="BJ21" s="8">
        <f t="shared" si="16"/>
        <v>3.7471254661143186E-3</v>
      </c>
      <c r="BK21" s="8"/>
      <c r="BL21" s="8"/>
      <c r="BM21" s="8"/>
      <c r="BN21" s="4"/>
      <c r="BO21" s="7">
        <v>25.28</v>
      </c>
      <c r="BP21" s="8">
        <f t="shared" si="17"/>
        <v>9.9400000000000013</v>
      </c>
      <c r="BQ21" s="8">
        <f t="shared" si="18"/>
        <v>1.0180329695714065E-3</v>
      </c>
      <c r="BR21" s="8"/>
      <c r="BS21" s="8"/>
      <c r="BT21" s="8"/>
      <c r="BU21" s="4"/>
      <c r="BV21" s="7">
        <v>39.61</v>
      </c>
      <c r="BW21" s="8">
        <f t="shared" si="20"/>
        <v>24.27</v>
      </c>
      <c r="BX21" s="8">
        <f t="shared" si="19"/>
        <v>4.9431296933558199E-8</v>
      </c>
      <c r="BY21" s="8"/>
      <c r="BZ21" s="8"/>
      <c r="CA21" s="8"/>
      <c r="CB21" s="4"/>
    </row>
    <row r="22" spans="2:80" x14ac:dyDescent="0.25">
      <c r="B22" s="8">
        <v>43</v>
      </c>
      <c r="C22" s="8" t="s">
        <v>14</v>
      </c>
      <c r="D22" s="8" t="s">
        <v>26</v>
      </c>
      <c r="E22" s="7">
        <v>15.77</v>
      </c>
      <c r="F22" s="8">
        <f t="shared" si="0"/>
        <v>1.7896041095457139E-5</v>
      </c>
      <c r="G22" s="8">
        <f>AVERAGE(F22:F24)</f>
        <v>2.1240022751064091E-5</v>
      </c>
      <c r="H22" s="8">
        <f>STDEV(F22:F24)</f>
        <v>3.0742224945997182E-6</v>
      </c>
      <c r="I22" s="8"/>
      <c r="J22" s="4"/>
      <c r="K22" s="7">
        <v>33.28</v>
      </c>
      <c r="L22" s="8">
        <f t="shared" si="1"/>
        <v>17.510000000000002</v>
      </c>
      <c r="M22" s="8">
        <f t="shared" si="2"/>
        <v>5.357532027198781E-6</v>
      </c>
      <c r="N22" s="8">
        <f>AVERAGE(M22:M24)</f>
        <v>5.0926162335448786E-6</v>
      </c>
      <c r="O22" s="8">
        <f>STDEV(M22:M24)</f>
        <v>4.2719937662468095E-7</v>
      </c>
      <c r="P22" s="8"/>
      <c r="Q22" s="4"/>
      <c r="R22" s="7">
        <v>23.68</v>
      </c>
      <c r="S22" s="8">
        <f t="shared" si="3"/>
        <v>7.91</v>
      </c>
      <c r="T22" s="8">
        <f t="shared" si="4"/>
        <v>4.1576960252084367E-3</v>
      </c>
      <c r="U22" s="8">
        <f>AVERAGE(T22:T24)</f>
        <v>3.992425832071953E-3</v>
      </c>
      <c r="V22" s="8">
        <f>STDEV(T22:T24)</f>
        <v>3.9186779091896022E-4</v>
      </c>
      <c r="W22" s="8"/>
      <c r="X22" s="4"/>
      <c r="Y22" s="7">
        <v>25.02</v>
      </c>
      <c r="Z22" s="8">
        <f t="shared" si="5"/>
        <v>9.25</v>
      </c>
      <c r="AA22" s="8">
        <f t="shared" si="6"/>
        <v>1.6423758110424122E-3</v>
      </c>
      <c r="AB22" s="8">
        <f>AVERAGE(AA22:AA24)</f>
        <v>1.4253588299123045E-3</v>
      </c>
      <c r="AC22" s="8">
        <f>STDEV(AA22:AA24)</f>
        <v>2.2454009915979015E-4</v>
      </c>
      <c r="AD22" s="8"/>
      <c r="AE22" s="4"/>
      <c r="AF22" s="7">
        <v>25.98</v>
      </c>
      <c r="AG22" s="8">
        <f t="shared" si="7"/>
        <v>10.210000000000001</v>
      </c>
      <c r="AH22" s="8">
        <f t="shared" si="8"/>
        <v>8.4427463994908678E-4</v>
      </c>
      <c r="AI22" s="8">
        <f>AVERAGE(AH22:AH24)</f>
        <v>7.6523717192542723E-4</v>
      </c>
      <c r="AJ22" s="8">
        <f>STDEV(AH22:AH24)</f>
        <v>7.6961926154150791E-5</v>
      </c>
      <c r="AK22" s="8"/>
      <c r="AL22" s="4"/>
      <c r="AM22" s="7">
        <v>19.690000000000001</v>
      </c>
      <c r="AN22" s="8">
        <f t="shared" si="9"/>
        <v>3.9200000000000017</v>
      </c>
      <c r="AO22" s="8">
        <f t="shared" si="10"/>
        <v>6.6063627535086211E-2</v>
      </c>
      <c r="AP22" s="8">
        <f>AVERAGE(AO22:AO24)</f>
        <v>6.3816809848295644E-2</v>
      </c>
      <c r="AQ22" s="8">
        <f>STDEV(AO22:AO24)</f>
        <v>1.5450274733079536E-2</v>
      </c>
      <c r="AR22" s="8"/>
      <c r="AS22" s="4"/>
      <c r="AT22" s="7">
        <v>20.309999999999999</v>
      </c>
      <c r="AU22" s="8">
        <f t="shared" si="11"/>
        <v>4.5399999999999991</v>
      </c>
      <c r="AV22" s="8">
        <f t="shared" si="12"/>
        <v>4.2985681816867023E-2</v>
      </c>
      <c r="AW22" s="8">
        <f>AVERAGE(AV22:AV24)</f>
        <v>4.5452240395895245E-2</v>
      </c>
      <c r="AX22" s="8">
        <f>STDEV(AV22:AV24)</f>
        <v>1.0259272347996317E-2</v>
      </c>
      <c r="AY22" s="8"/>
      <c r="AZ22" s="4"/>
      <c r="BA22" s="7">
        <v>30.59</v>
      </c>
      <c r="BB22" s="8">
        <f t="shared" si="13"/>
        <v>14.82</v>
      </c>
      <c r="BC22" s="8">
        <f t="shared" si="14"/>
        <v>3.457287247606807E-5</v>
      </c>
      <c r="BD22" s="8">
        <f>AVERAGE(BC22:BC24)</f>
        <v>3.1391368429342798E-5</v>
      </c>
      <c r="BE22" s="8">
        <f>STDEV(BC22:BC24)</f>
        <v>2.9077381520788525E-6</v>
      </c>
      <c r="BF22" s="8"/>
      <c r="BG22" s="4"/>
      <c r="BH22" s="7">
        <v>23.21</v>
      </c>
      <c r="BI22" s="8">
        <f t="shared" si="15"/>
        <v>7.4400000000000013</v>
      </c>
      <c r="BJ22" s="8">
        <f t="shared" si="16"/>
        <v>5.7588641300433587E-3</v>
      </c>
      <c r="BK22" s="8">
        <f>AVERAGE(BJ22:BJ24)</f>
        <v>5.9207316032461946E-3</v>
      </c>
      <c r="BL22" s="8">
        <f>STDEV(BJ22:BJ24)</f>
        <v>4.9754946465121748E-4</v>
      </c>
      <c r="BM22" s="8"/>
      <c r="BN22" s="4"/>
      <c r="BO22" s="7">
        <v>25.09</v>
      </c>
      <c r="BP22" s="8">
        <f t="shared" si="17"/>
        <v>9.32</v>
      </c>
      <c r="BQ22" s="8">
        <f t="shared" si="18"/>
        <v>1.5645896046672311E-3</v>
      </c>
      <c r="BR22" s="8">
        <f>AVERAGE(BQ22:BQ24)</f>
        <v>1.7724925212869874E-3</v>
      </c>
      <c r="BS22" s="8">
        <f>STDEV(BQ22:BQ24)</f>
        <v>2.0790000221011979E-4</v>
      </c>
      <c r="BT22" s="8"/>
      <c r="BU22" s="4"/>
      <c r="BV22" s="7">
        <v>28.56</v>
      </c>
      <c r="BW22" s="8">
        <f t="shared" si="20"/>
        <v>12.79</v>
      </c>
      <c r="BX22" s="8">
        <f t="shared" si="19"/>
        <v>1.411972880743759E-4</v>
      </c>
      <c r="BY22" s="8">
        <f>AVERAGE(BX22:BX24)</f>
        <v>1.2818828357034367E-4</v>
      </c>
      <c r="BZ22" s="8">
        <f>STDEV(BX22:BX24)</f>
        <v>1.1646326874097342E-5</v>
      </c>
      <c r="CA22" s="8"/>
      <c r="CB22" s="4"/>
    </row>
    <row r="23" spans="2:80" x14ac:dyDescent="0.25">
      <c r="B23" s="8">
        <v>44</v>
      </c>
      <c r="C23" s="8" t="s">
        <v>14</v>
      </c>
      <c r="D23" s="8" t="s">
        <v>26</v>
      </c>
      <c r="E23" s="7">
        <v>15.48</v>
      </c>
      <c r="F23" s="8">
        <f t="shared" si="0"/>
        <v>2.1880420654538384E-5</v>
      </c>
      <c r="G23" s="8"/>
      <c r="H23" s="8"/>
      <c r="I23" s="8"/>
      <c r="J23" s="4"/>
      <c r="K23" s="7">
        <v>33.21</v>
      </c>
      <c r="L23" s="8">
        <f t="shared" si="1"/>
        <v>17.73</v>
      </c>
      <c r="M23" s="8">
        <f t="shared" si="2"/>
        <v>4.5997918231611616E-6</v>
      </c>
      <c r="N23" s="8"/>
      <c r="O23" s="8"/>
      <c r="P23" s="8"/>
      <c r="Q23" s="4"/>
      <c r="R23" s="7">
        <v>23.35</v>
      </c>
      <c r="S23" s="8">
        <f t="shared" si="3"/>
        <v>7.870000000000001</v>
      </c>
      <c r="T23" s="8">
        <f t="shared" si="4"/>
        <v>4.2745847705497608E-3</v>
      </c>
      <c r="U23" s="8"/>
      <c r="V23" s="8"/>
      <c r="W23" s="8"/>
      <c r="X23" s="4"/>
      <c r="Y23" s="7">
        <v>24.92</v>
      </c>
      <c r="Z23" s="8">
        <f t="shared" si="5"/>
        <v>9.4400000000000013</v>
      </c>
      <c r="AA23" s="8">
        <f t="shared" si="6"/>
        <v>1.4397160325108395E-3</v>
      </c>
      <c r="AB23" s="8"/>
      <c r="AC23" s="8"/>
      <c r="AD23" s="8"/>
      <c r="AE23" s="4"/>
      <c r="AF23" s="7">
        <v>25.84</v>
      </c>
      <c r="AG23" s="8">
        <f t="shared" si="7"/>
        <v>10.36</v>
      </c>
      <c r="AH23" s="8">
        <f t="shared" si="8"/>
        <v>7.6090290982470769E-4</v>
      </c>
      <c r="AI23" s="8"/>
      <c r="AJ23" s="8"/>
      <c r="AK23" s="8"/>
      <c r="AL23" s="4"/>
      <c r="AM23" s="7">
        <v>19.16</v>
      </c>
      <c r="AN23" s="8">
        <f t="shared" si="9"/>
        <v>3.6799999999999997</v>
      </c>
      <c r="AO23" s="8">
        <f t="shared" si="10"/>
        <v>7.8020659306350756E-2</v>
      </c>
      <c r="AP23" s="8"/>
      <c r="AQ23" s="8"/>
      <c r="AR23" s="8"/>
      <c r="AS23" s="4"/>
      <c r="AT23" s="7">
        <v>19.62</v>
      </c>
      <c r="AU23" s="8">
        <f t="shared" si="11"/>
        <v>4.1400000000000006</v>
      </c>
      <c r="AV23" s="8">
        <f t="shared" si="12"/>
        <v>5.6719947207322541E-2</v>
      </c>
      <c r="AW23" s="8"/>
      <c r="AX23" s="8"/>
      <c r="AY23" s="8"/>
      <c r="AZ23" s="4"/>
      <c r="BA23" s="7">
        <v>30.47</v>
      </c>
      <c r="BB23" s="8">
        <f t="shared" si="13"/>
        <v>14.989999999999998</v>
      </c>
      <c r="BC23" s="8">
        <f t="shared" si="14"/>
        <v>3.0729844667258314E-5</v>
      </c>
      <c r="BD23" s="8"/>
      <c r="BE23" s="8"/>
      <c r="BF23" s="8"/>
      <c r="BG23" s="4"/>
      <c r="BH23" s="7">
        <v>22.75</v>
      </c>
      <c r="BI23" s="8">
        <f t="shared" si="15"/>
        <v>7.27</v>
      </c>
      <c r="BJ23" s="8">
        <f t="shared" si="16"/>
        <v>6.4790589516753264E-3</v>
      </c>
      <c r="BK23" s="8"/>
      <c r="BL23" s="8"/>
      <c r="BM23" s="8"/>
      <c r="BN23" s="4"/>
      <c r="BO23" s="7">
        <v>24.46</v>
      </c>
      <c r="BP23" s="8">
        <f t="shared" si="17"/>
        <v>8.98</v>
      </c>
      <c r="BQ23" s="8">
        <f t="shared" si="18"/>
        <v>1.9803896089649001E-3</v>
      </c>
      <c r="BR23" s="8"/>
      <c r="BS23" s="8"/>
      <c r="BT23" s="8"/>
      <c r="BU23" s="4"/>
      <c r="BV23" s="7">
        <v>28.45</v>
      </c>
      <c r="BW23" s="8">
        <f t="shared" si="20"/>
        <v>12.969999999999999</v>
      </c>
      <c r="BX23" s="8">
        <f t="shared" si="19"/>
        <v>1.2463526925136643E-4</v>
      </c>
      <c r="BY23" s="8"/>
      <c r="BZ23" s="8"/>
      <c r="CA23" s="8"/>
      <c r="CB23" s="4"/>
    </row>
    <row r="24" spans="2:80" x14ac:dyDescent="0.25">
      <c r="B24" s="8">
        <v>45</v>
      </c>
      <c r="C24" s="8" t="s">
        <v>14</v>
      </c>
      <c r="D24" s="8" t="s">
        <v>26</v>
      </c>
      <c r="E24" s="7">
        <v>15.35</v>
      </c>
      <c r="F24" s="8">
        <f t="shared" si="0"/>
        <v>2.3943606503196757E-5</v>
      </c>
      <c r="G24" s="8"/>
      <c r="H24" s="8"/>
      <c r="I24" s="8"/>
      <c r="J24" s="4"/>
      <c r="K24" s="7">
        <v>32.869999999999997</v>
      </c>
      <c r="L24" s="8">
        <f t="shared" si="1"/>
        <v>17.519999999999996</v>
      </c>
      <c r="M24" s="8">
        <f t="shared" si="2"/>
        <v>5.3205248502746914E-6</v>
      </c>
      <c r="N24" s="8"/>
      <c r="O24" s="8"/>
      <c r="P24" s="8"/>
      <c r="Q24" s="4"/>
      <c r="R24" s="7">
        <v>23.49</v>
      </c>
      <c r="S24" s="8">
        <f t="shared" si="3"/>
        <v>8.1399999999999988</v>
      </c>
      <c r="T24" s="8">
        <f t="shared" si="4"/>
        <v>3.5449967004576627E-3</v>
      </c>
      <c r="U24" s="8"/>
      <c r="V24" s="8"/>
      <c r="W24" s="8"/>
      <c r="X24" s="4"/>
      <c r="Y24" s="7">
        <v>25.06</v>
      </c>
      <c r="Z24" s="8">
        <f t="shared" si="5"/>
        <v>9.7099999999999991</v>
      </c>
      <c r="AA24" s="8">
        <f t="shared" si="6"/>
        <v>1.1939846461836614E-3</v>
      </c>
      <c r="AB24" s="8"/>
      <c r="AC24" s="8"/>
      <c r="AD24" s="8"/>
      <c r="AE24" s="4"/>
      <c r="AF24" s="7">
        <v>25.85</v>
      </c>
      <c r="AG24" s="8">
        <f t="shared" si="7"/>
        <v>10.500000000000002</v>
      </c>
      <c r="AH24" s="8">
        <f t="shared" si="8"/>
        <v>6.9053396600248721E-4</v>
      </c>
      <c r="AI24" s="8"/>
      <c r="AJ24" s="8"/>
      <c r="AK24" s="8"/>
      <c r="AL24" s="4"/>
      <c r="AM24" s="7">
        <v>19.75</v>
      </c>
      <c r="AN24" s="8">
        <f t="shared" si="9"/>
        <v>4.4000000000000004</v>
      </c>
      <c r="AO24" s="8">
        <f t="shared" si="10"/>
        <v>4.7366142703449944E-2</v>
      </c>
      <c r="AP24" s="8"/>
      <c r="AQ24" s="8"/>
      <c r="AR24" s="8"/>
      <c r="AS24" s="4"/>
      <c r="AT24" s="7">
        <v>20.12</v>
      </c>
      <c r="AU24" s="8">
        <f t="shared" si="11"/>
        <v>4.7700000000000014</v>
      </c>
      <c r="AV24" s="8">
        <f t="shared" si="12"/>
        <v>3.6651092163496178E-2</v>
      </c>
      <c r="AW24" s="8"/>
      <c r="AX24" s="8"/>
      <c r="AY24" s="8"/>
      <c r="AZ24" s="4"/>
      <c r="BA24" s="7">
        <v>30.43</v>
      </c>
      <c r="BB24" s="8">
        <f t="shared" si="13"/>
        <v>15.08</v>
      </c>
      <c r="BC24" s="8">
        <f t="shared" si="14"/>
        <v>2.8871388144702026E-5</v>
      </c>
      <c r="BD24" s="8"/>
      <c r="BE24" s="8"/>
      <c r="BF24" s="8"/>
      <c r="BG24" s="4"/>
      <c r="BH24" s="7">
        <v>22.85</v>
      </c>
      <c r="BI24" s="8">
        <f t="shared" si="15"/>
        <v>7.5000000000000018</v>
      </c>
      <c r="BJ24" s="8">
        <f t="shared" si="16"/>
        <v>5.5242717280198986E-3</v>
      </c>
      <c r="BK24" s="8"/>
      <c r="BL24" s="8"/>
      <c r="BM24" s="8"/>
      <c r="BN24" s="4"/>
      <c r="BO24" s="7">
        <v>24.49</v>
      </c>
      <c r="BP24" s="8">
        <f t="shared" si="17"/>
        <v>9.1399999999999988</v>
      </c>
      <c r="BQ24" s="8">
        <f t="shared" si="18"/>
        <v>1.7724983502288314E-3</v>
      </c>
      <c r="BR24" s="8"/>
      <c r="BS24" s="8"/>
      <c r="BT24" s="8"/>
      <c r="BU24" s="4"/>
      <c r="BV24" s="7">
        <v>28.39</v>
      </c>
      <c r="BW24" s="8">
        <f t="shared" si="20"/>
        <v>13.040000000000001</v>
      </c>
      <c r="BX24" s="8">
        <f t="shared" si="19"/>
        <v>1.1873229338528871E-4</v>
      </c>
      <c r="BY24" s="8"/>
      <c r="BZ24" s="8"/>
      <c r="CA24" s="8"/>
      <c r="CB24" s="4"/>
    </row>
    <row r="25" spans="2:80" x14ac:dyDescent="0.25">
      <c r="B25" s="8">
        <v>67</v>
      </c>
      <c r="C25" s="8" t="s">
        <v>15</v>
      </c>
      <c r="D25" s="8" t="s">
        <v>26</v>
      </c>
      <c r="E25" s="7">
        <v>15.15</v>
      </c>
      <c r="F25" s="8">
        <f t="shared" si="0"/>
        <v>2.7503981402918429E-5</v>
      </c>
      <c r="G25" s="8">
        <f>AVERAGE(F25:F27)</f>
        <v>2.5878160260438694E-5</v>
      </c>
      <c r="H25" s="8">
        <f>STDEV(F25:F27)</f>
        <v>1.7013791655285799E-6</v>
      </c>
      <c r="I25" s="8"/>
      <c r="J25" s="4"/>
      <c r="K25" s="7">
        <v>40.42</v>
      </c>
      <c r="L25" s="8">
        <f t="shared" si="1"/>
        <v>25.270000000000003</v>
      </c>
      <c r="M25" s="8">
        <f t="shared" si="2"/>
        <v>2.4715648466778967E-8</v>
      </c>
      <c r="N25" s="8">
        <f>AVERAGE(M25:M27)</f>
        <v>2.2335906981456612E-8</v>
      </c>
      <c r="O25" s="8">
        <f>STDEV(M25:M27)</f>
        <v>7.3437898404552269E-9</v>
      </c>
      <c r="P25" s="8"/>
      <c r="Q25" s="4"/>
      <c r="R25" s="7">
        <v>25.78</v>
      </c>
      <c r="S25" s="8">
        <f t="shared" si="3"/>
        <v>10.63</v>
      </c>
      <c r="T25" s="8">
        <f t="shared" si="4"/>
        <v>6.3103165558471303E-4</v>
      </c>
      <c r="U25" s="8">
        <f>AVERAGE(T25:T27)</f>
        <v>7.9354649846787365E-4</v>
      </c>
      <c r="V25" s="8">
        <f>STDEV(T25:T27)</f>
        <v>1.4536311775353603E-4</v>
      </c>
      <c r="W25" s="8"/>
      <c r="X25" s="4"/>
      <c r="Y25" s="7">
        <v>26.11</v>
      </c>
      <c r="Z25" s="8">
        <f t="shared" si="5"/>
        <v>10.959999999999999</v>
      </c>
      <c r="AA25" s="8">
        <f t="shared" si="6"/>
        <v>5.0200870442190803E-4</v>
      </c>
      <c r="AB25" s="8">
        <f>AVERAGE(AA25:AA27)</f>
        <v>6.2931542161619354E-4</v>
      </c>
      <c r="AC25" s="8">
        <f>STDEV(AA25:AA27)</f>
        <v>1.1048600638333277E-4</v>
      </c>
      <c r="AD25" s="8"/>
      <c r="AE25" s="4"/>
      <c r="AF25" s="7">
        <v>26.04</v>
      </c>
      <c r="AG25" s="8">
        <f t="shared" si="7"/>
        <v>10.889999999999999</v>
      </c>
      <c r="AH25" s="8">
        <f t="shared" si="8"/>
        <v>5.269669123556779E-4</v>
      </c>
      <c r="AI25" s="8">
        <f>AVERAGE(AH25:AH27)</f>
        <v>6.5418221784990023E-4</v>
      </c>
      <c r="AJ25" s="8">
        <f>STDEV(AH25:AH27)</f>
        <v>1.276663098955053E-4</v>
      </c>
      <c r="AK25" s="8"/>
      <c r="AL25" s="4"/>
      <c r="AM25" s="7">
        <v>22.08</v>
      </c>
      <c r="AN25" s="8">
        <f t="shared" si="9"/>
        <v>6.9299999999999979</v>
      </c>
      <c r="AO25" s="8">
        <f t="shared" si="10"/>
        <v>8.2009115908052224E-3</v>
      </c>
      <c r="AP25" s="8">
        <f>AVERAGE(AO25:AO27)</f>
        <v>7.7308847146458524E-3</v>
      </c>
      <c r="AQ25" s="8">
        <f>STDEV(AO25:AO27)</f>
        <v>4.35870517326112E-4</v>
      </c>
      <c r="AR25" s="8"/>
      <c r="AS25" s="4"/>
      <c r="AT25" s="7">
        <v>21.22</v>
      </c>
      <c r="AU25" s="8">
        <f t="shared" si="11"/>
        <v>6.0699999999999985</v>
      </c>
      <c r="AV25" s="8">
        <f t="shared" si="12"/>
        <v>1.488496871943654E-2</v>
      </c>
      <c r="AW25" s="8">
        <f>AVERAGE(AV25:AV27)</f>
        <v>1.5689565913751907E-2</v>
      </c>
      <c r="AX25" s="8">
        <f>STDEV(AV25:AV27)</f>
        <v>2.2193227634674782E-3</v>
      </c>
      <c r="AY25" s="8"/>
      <c r="AZ25" s="4"/>
      <c r="BA25" s="7">
        <v>30.13</v>
      </c>
      <c r="BB25" s="8">
        <f t="shared" si="13"/>
        <v>14.979999999999999</v>
      </c>
      <c r="BC25" s="8">
        <f t="shared" si="14"/>
        <v>3.0943587640076605E-5</v>
      </c>
      <c r="BD25" s="8">
        <f>AVERAGE(BC25:BC27)</f>
        <v>3.2978170484329157E-5</v>
      </c>
      <c r="BE25" s="8">
        <f>STDEV(BC25:BC27)</f>
        <v>2.0562852107736431E-6</v>
      </c>
      <c r="BF25" s="8"/>
      <c r="BG25" s="4"/>
      <c r="BH25" s="7">
        <v>22.47</v>
      </c>
      <c r="BI25" s="8">
        <f t="shared" si="15"/>
        <v>7.3199999999999985</v>
      </c>
      <c r="BJ25" s="8">
        <f t="shared" si="16"/>
        <v>6.2583584186689314E-3</v>
      </c>
      <c r="BK25" s="8">
        <f>AVERAGE(BJ25:BJ27)</f>
        <v>5.9790495745043791E-3</v>
      </c>
      <c r="BL25" s="8">
        <f>STDEV(BJ25:BJ27)</f>
        <v>2.4525149291189987E-4</v>
      </c>
      <c r="BM25" s="8"/>
      <c r="BN25" s="4"/>
      <c r="BO25" s="7">
        <v>25.12</v>
      </c>
      <c r="BP25" s="8">
        <f t="shared" si="17"/>
        <v>9.9700000000000006</v>
      </c>
      <c r="BQ25" s="8">
        <f t="shared" si="18"/>
        <v>9.9708215401093079E-4</v>
      </c>
      <c r="BR25" s="8">
        <f>AVERAGE(BQ25:BQ27)</f>
        <v>1.0088028294191951E-3</v>
      </c>
      <c r="BS25" s="8">
        <f>STDEV(BQ25:BQ27)</f>
        <v>2.0300805306135916E-5</v>
      </c>
      <c r="BT25" s="8"/>
      <c r="BU25" s="4"/>
      <c r="BV25" s="7">
        <v>39.82</v>
      </c>
      <c r="BW25" s="8">
        <f t="shared" si="20"/>
        <v>24.67</v>
      </c>
      <c r="BX25" s="8">
        <f t="shared" si="19"/>
        <v>3.7461917833144265E-8</v>
      </c>
      <c r="BY25" s="8">
        <f>AVERAGE(BX25:BX27)</f>
        <v>3.7780499119181931E-8</v>
      </c>
      <c r="BZ25" s="8">
        <f>STDEV(BX25:BX27)</f>
        <v>2.2081161823935672E-8</v>
      </c>
      <c r="CA25" s="8"/>
      <c r="CB25" s="4"/>
    </row>
    <row r="26" spans="2:80" x14ac:dyDescent="0.25">
      <c r="B26" s="8">
        <v>68</v>
      </c>
      <c r="C26" s="8" t="s">
        <v>15</v>
      </c>
      <c r="D26" s="8" t="s">
        <v>26</v>
      </c>
      <c r="E26" s="7">
        <v>15.23</v>
      </c>
      <c r="F26" s="8">
        <f t="shared" si="0"/>
        <v>2.6020351921629552E-5</v>
      </c>
      <c r="G26" s="8"/>
      <c r="H26" s="8"/>
      <c r="I26" s="8"/>
      <c r="J26" s="4"/>
      <c r="K26" s="7">
        <v>40.31</v>
      </c>
      <c r="L26" s="8">
        <f t="shared" si="1"/>
        <v>25.080000000000002</v>
      </c>
      <c r="M26" s="8">
        <f t="shared" si="2"/>
        <v>2.8194714985060596E-8</v>
      </c>
      <c r="N26" s="8"/>
      <c r="O26" s="8"/>
      <c r="P26" s="8"/>
      <c r="Q26" s="4"/>
      <c r="R26" s="7">
        <v>25.45</v>
      </c>
      <c r="S26" s="8">
        <f t="shared" si="3"/>
        <v>10.219999999999999</v>
      </c>
      <c r="T26" s="8">
        <f t="shared" si="4"/>
        <v>8.3844280902124486E-4</v>
      </c>
      <c r="U26" s="8"/>
      <c r="V26" s="8"/>
      <c r="W26" s="8"/>
      <c r="X26" s="4"/>
      <c r="Y26" s="7">
        <v>25.74</v>
      </c>
      <c r="Z26" s="8">
        <f t="shared" si="5"/>
        <v>10.509999999999998</v>
      </c>
      <c r="AA26" s="8">
        <f t="shared" si="6"/>
        <v>6.8576409948144495E-4</v>
      </c>
      <c r="AB26" s="8"/>
      <c r="AC26" s="8"/>
      <c r="AD26" s="8"/>
      <c r="AE26" s="4"/>
      <c r="AF26" s="7">
        <v>25.81</v>
      </c>
      <c r="AG26" s="8">
        <f t="shared" si="7"/>
        <v>10.579999999999998</v>
      </c>
      <c r="AH26" s="8">
        <f t="shared" si="8"/>
        <v>6.5328493886040724E-4</v>
      </c>
      <c r="AI26" s="8"/>
      <c r="AJ26" s="8"/>
      <c r="AK26" s="8"/>
      <c r="AL26" s="4"/>
      <c r="AM26" s="7">
        <v>22.32</v>
      </c>
      <c r="AN26" s="8">
        <f t="shared" si="9"/>
        <v>7.09</v>
      </c>
      <c r="AO26" s="8">
        <f t="shared" si="10"/>
        <v>7.3400214782344706E-3</v>
      </c>
      <c r="AP26" s="8"/>
      <c r="AQ26" s="8"/>
      <c r="AR26" s="8"/>
      <c r="AS26" s="4"/>
      <c r="AT26" s="7">
        <v>21.39</v>
      </c>
      <c r="AU26" s="8">
        <f t="shared" si="11"/>
        <v>6.16</v>
      </c>
      <c r="AV26" s="8">
        <f t="shared" si="12"/>
        <v>1.3984766733249563E-2</v>
      </c>
      <c r="AW26" s="8"/>
      <c r="AX26" s="8"/>
      <c r="AY26" s="8"/>
      <c r="AZ26" s="4"/>
      <c r="BA26" s="7">
        <v>30.12</v>
      </c>
      <c r="BB26" s="8">
        <f t="shared" si="13"/>
        <v>14.89</v>
      </c>
      <c r="BC26" s="8">
        <f t="shared" si="14"/>
        <v>3.2935432022229855E-5</v>
      </c>
      <c r="BD26" s="8"/>
      <c r="BE26" s="8"/>
      <c r="BF26" s="8"/>
      <c r="BG26" s="4"/>
      <c r="BH26" s="7">
        <v>22.64</v>
      </c>
      <c r="BI26" s="8">
        <f t="shared" si="15"/>
        <v>7.41</v>
      </c>
      <c r="BJ26" s="8">
        <f t="shared" si="16"/>
        <v>5.8798701070744809E-3</v>
      </c>
      <c r="BK26" s="8"/>
      <c r="BL26" s="8"/>
      <c r="BM26" s="8"/>
      <c r="BN26" s="4"/>
      <c r="BO26" s="7">
        <v>25.2</v>
      </c>
      <c r="BP26" s="8">
        <f t="shared" si="17"/>
        <v>9.9699999999999989</v>
      </c>
      <c r="BQ26" s="8">
        <f t="shared" si="18"/>
        <v>9.9708215401093166E-4</v>
      </c>
      <c r="BR26" s="8"/>
      <c r="BS26" s="8"/>
      <c r="BT26" s="8"/>
      <c r="BU26" s="4"/>
      <c r="BV26" s="7">
        <v>41.14</v>
      </c>
      <c r="BW26" s="8">
        <f t="shared" si="20"/>
        <v>25.91</v>
      </c>
      <c r="BX26" s="8">
        <f t="shared" si="19"/>
        <v>1.5860351658662571E-8</v>
      </c>
      <c r="BY26" s="8"/>
      <c r="BZ26" s="8"/>
      <c r="CA26" s="8"/>
      <c r="CB26" s="4"/>
    </row>
    <row r="27" spans="2:80" x14ac:dyDescent="0.25">
      <c r="B27" s="8">
        <v>69</v>
      </c>
      <c r="C27" s="8" t="s">
        <v>15</v>
      </c>
      <c r="D27" s="8" t="s">
        <v>26</v>
      </c>
      <c r="E27" s="7">
        <v>15.34</v>
      </c>
      <c r="F27" s="8">
        <f t="shared" si="0"/>
        <v>2.4110147456768107E-5</v>
      </c>
      <c r="G27" s="8"/>
      <c r="H27" s="8"/>
      <c r="I27" s="8"/>
      <c r="J27" s="4"/>
      <c r="K27" s="7">
        <v>41.42</v>
      </c>
      <c r="L27" s="8">
        <f t="shared" si="1"/>
        <v>26.080000000000002</v>
      </c>
      <c r="M27" s="8">
        <f t="shared" si="2"/>
        <v>1.4097357492530271E-8</v>
      </c>
      <c r="N27" s="8"/>
      <c r="O27" s="8"/>
      <c r="P27" s="8"/>
      <c r="Q27" s="4"/>
      <c r="R27" s="7">
        <v>25.44</v>
      </c>
      <c r="S27" s="8">
        <f t="shared" si="3"/>
        <v>10.100000000000001</v>
      </c>
      <c r="T27" s="8">
        <f t="shared" si="4"/>
        <v>9.1116503079766273E-4</v>
      </c>
      <c r="U27" s="8"/>
      <c r="V27" s="8"/>
      <c r="W27" s="8"/>
      <c r="X27" s="4"/>
      <c r="Y27" s="7">
        <v>25.82</v>
      </c>
      <c r="Z27" s="8">
        <f t="shared" si="5"/>
        <v>10.48</v>
      </c>
      <c r="AA27" s="8">
        <f t="shared" si="6"/>
        <v>7.0017346094522796E-4</v>
      </c>
      <c r="AB27" s="8"/>
      <c r="AC27" s="8"/>
      <c r="AD27" s="8"/>
      <c r="AE27" s="4"/>
      <c r="AF27" s="7">
        <v>25.66</v>
      </c>
      <c r="AG27" s="8">
        <f t="shared" si="7"/>
        <v>10.32</v>
      </c>
      <c r="AH27" s="8">
        <f t="shared" si="8"/>
        <v>7.8229480233361556E-4</v>
      </c>
      <c r="AI27" s="8"/>
      <c r="AJ27" s="8"/>
      <c r="AK27" s="8"/>
      <c r="AL27" s="4"/>
      <c r="AM27" s="7">
        <v>22.37</v>
      </c>
      <c r="AN27" s="8">
        <f t="shared" si="9"/>
        <v>7.0300000000000011</v>
      </c>
      <c r="AO27" s="8">
        <f t="shared" si="10"/>
        <v>7.6517210748978624E-3</v>
      </c>
      <c r="AP27" s="8"/>
      <c r="AQ27" s="8"/>
      <c r="AR27" s="8"/>
      <c r="AS27" s="4"/>
      <c r="AT27" s="7">
        <v>21.12</v>
      </c>
      <c r="AU27" s="8">
        <f t="shared" si="11"/>
        <v>5.7800000000000011</v>
      </c>
      <c r="AV27" s="8">
        <f t="shared" si="12"/>
        <v>1.8198962288569608E-2</v>
      </c>
      <c r="AW27" s="8"/>
      <c r="AX27" s="8"/>
      <c r="AY27" s="8"/>
      <c r="AZ27" s="4"/>
      <c r="BA27" s="7">
        <v>30.14</v>
      </c>
      <c r="BB27" s="8">
        <f t="shared" si="13"/>
        <v>14.8</v>
      </c>
      <c r="BC27" s="8">
        <f t="shared" si="14"/>
        <v>3.5055491790681016E-5</v>
      </c>
      <c r="BD27" s="8"/>
      <c r="BE27" s="8"/>
      <c r="BF27" s="8"/>
      <c r="BG27" s="4"/>
      <c r="BH27" s="7">
        <v>22.77</v>
      </c>
      <c r="BI27" s="8">
        <f t="shared" si="15"/>
        <v>7.43</v>
      </c>
      <c r="BJ27" s="8">
        <f t="shared" si="16"/>
        <v>5.798920197769725E-3</v>
      </c>
      <c r="BK27" s="8"/>
      <c r="BL27" s="8"/>
      <c r="BM27" s="8"/>
      <c r="BN27" s="4"/>
      <c r="BO27" s="7">
        <v>25.26</v>
      </c>
      <c r="BP27" s="8">
        <f t="shared" si="17"/>
        <v>9.9200000000000017</v>
      </c>
      <c r="BQ27" s="8">
        <f t="shared" si="18"/>
        <v>1.0322441802357225E-3</v>
      </c>
      <c r="BR27" s="8"/>
      <c r="BS27" s="8"/>
      <c r="BT27" s="8"/>
      <c r="BU27" s="4"/>
      <c r="BV27" s="7">
        <v>39.33</v>
      </c>
      <c r="BW27" s="8">
        <f t="shared" si="20"/>
        <v>23.99</v>
      </c>
      <c r="BX27" s="8">
        <f t="shared" si="19"/>
        <v>6.0019227865738948E-8</v>
      </c>
      <c r="BY27" s="8"/>
      <c r="BZ27" s="8"/>
      <c r="CA27" s="8"/>
      <c r="CB27" s="4"/>
    </row>
    <row r="28" spans="2:80" x14ac:dyDescent="0.25">
      <c r="B28" s="8">
        <v>91</v>
      </c>
      <c r="C28" s="8" t="s">
        <v>16</v>
      </c>
      <c r="D28" s="8" t="s">
        <v>26</v>
      </c>
      <c r="E28" s="7">
        <v>15.35</v>
      </c>
      <c r="F28" s="8">
        <f t="shared" si="0"/>
        <v>2.3943606503196757E-5</v>
      </c>
      <c r="G28" s="8">
        <f>AVERAGE(F28:F30)</f>
        <v>2.2001173514692287E-5</v>
      </c>
      <c r="H28" s="8">
        <f>STDEV(F28:F30)</f>
        <v>2.132241795882202E-6</v>
      </c>
      <c r="I28" s="8"/>
      <c r="J28" s="4"/>
      <c r="K28" s="7">
        <v>40.340000000000003</v>
      </c>
      <c r="L28" s="8">
        <f t="shared" si="1"/>
        <v>24.990000000000002</v>
      </c>
      <c r="M28" s="8">
        <f t="shared" si="2"/>
        <v>3.0009613932869421E-8</v>
      </c>
      <c r="N28" s="8">
        <f>AVERAGE(M28:M30)</f>
        <v>4.4091580498380541E-8</v>
      </c>
      <c r="O28" s="8">
        <f>STDEV(M28:M30)</f>
        <v>1.2748598987143382E-8</v>
      </c>
      <c r="P28" s="8"/>
      <c r="Q28" s="4"/>
      <c r="R28" s="7">
        <v>25.83</v>
      </c>
      <c r="S28" s="8">
        <f t="shared" si="3"/>
        <v>10.479999999999999</v>
      </c>
      <c r="T28" s="8">
        <f t="shared" si="4"/>
        <v>7.0017346094522915E-4</v>
      </c>
      <c r="U28" s="8">
        <f>AVERAGE(T28:T30)</f>
        <v>8.0016945853900222E-4</v>
      </c>
      <c r="V28" s="8">
        <f>STDEV(T28:T30)</f>
        <v>8.6799337254581609E-5</v>
      </c>
      <c r="W28" s="8"/>
      <c r="X28" s="4"/>
      <c r="Y28" s="7">
        <v>25.79</v>
      </c>
      <c r="Z28" s="8">
        <f t="shared" si="5"/>
        <v>10.44</v>
      </c>
      <c r="AA28" s="8">
        <f t="shared" si="6"/>
        <v>7.1985801625542103E-4</v>
      </c>
      <c r="AB28" s="8">
        <f>AVERAGE(AA28:AA30)</f>
        <v>7.4902440891782358E-4</v>
      </c>
      <c r="AC28" s="8">
        <f>STDEV(AA28:AA30)</f>
        <v>1.435040037944957E-4</v>
      </c>
      <c r="AD28" s="8"/>
      <c r="AE28" s="4"/>
      <c r="AF28" s="7">
        <v>25.62</v>
      </c>
      <c r="AG28" s="8">
        <f t="shared" si="7"/>
        <v>10.270000000000001</v>
      </c>
      <c r="AH28" s="8">
        <f t="shared" si="8"/>
        <v>8.0988236895941494E-4</v>
      </c>
      <c r="AI28" s="8">
        <f>AVERAGE(AH28:AH30)</f>
        <v>9.3932180838639712E-4</v>
      </c>
      <c r="AJ28" s="8">
        <f>STDEV(AH28:AH30)</f>
        <v>1.1231366456085653E-4</v>
      </c>
      <c r="AK28" s="8"/>
      <c r="AL28" s="4"/>
      <c r="AM28" s="7">
        <v>22.98</v>
      </c>
      <c r="AN28" s="8">
        <f t="shared" si="9"/>
        <v>7.6300000000000008</v>
      </c>
      <c r="AO28" s="8">
        <f t="shared" si="10"/>
        <v>5.0482532446777017E-3</v>
      </c>
      <c r="AP28" s="8">
        <f>AVERAGE(AO28:AO30)</f>
        <v>5.5673627458386566E-3</v>
      </c>
      <c r="AQ28" s="8">
        <f>STDEV(AO28:AO30)</f>
        <v>5.4194138684606711E-4</v>
      </c>
      <c r="AR28" s="8"/>
      <c r="AS28" s="4"/>
      <c r="AT28" s="7">
        <v>20.04</v>
      </c>
      <c r="AU28" s="8">
        <f t="shared" si="11"/>
        <v>4.6899999999999995</v>
      </c>
      <c r="AV28" s="8">
        <f t="shared" si="12"/>
        <v>3.874086562309334E-2</v>
      </c>
      <c r="AW28" s="8">
        <f>AVERAGE(AV28:AV30)</f>
        <v>3.7633573103304306E-2</v>
      </c>
      <c r="AX28" s="8">
        <f>STDEV(AV28:AV30)</f>
        <v>3.7129753009668889E-3</v>
      </c>
      <c r="AY28" s="8"/>
      <c r="AZ28" s="4"/>
      <c r="BA28" s="7">
        <v>30.74</v>
      </c>
      <c r="BB28" s="8">
        <f t="shared" si="13"/>
        <v>15.389999999999999</v>
      </c>
      <c r="BC28" s="8">
        <f t="shared" si="14"/>
        <v>2.3288867324227319E-5</v>
      </c>
      <c r="BD28" s="8">
        <f>AVERAGE(BC28:BC30)</f>
        <v>2.6735070036185439E-5</v>
      </c>
      <c r="BE28" s="8">
        <f>STDEV(BC28:BC30)</f>
        <v>5.9689981902931551E-6</v>
      </c>
      <c r="BF28" s="8"/>
      <c r="BG28" s="4"/>
      <c r="BH28" s="7">
        <v>23.37</v>
      </c>
      <c r="BI28" s="8">
        <f t="shared" si="15"/>
        <v>8.0200000000000014</v>
      </c>
      <c r="BJ28" s="8">
        <f t="shared" si="16"/>
        <v>3.8524715019271826E-3</v>
      </c>
      <c r="BK28" s="8">
        <f>AVERAGE(BJ28:BJ30)</f>
        <v>3.6902144138070223E-3</v>
      </c>
      <c r="BL28" s="8">
        <f>STDEV(BJ28:BJ30)</f>
        <v>3.534660184380912E-4</v>
      </c>
      <c r="BM28" s="8"/>
      <c r="BN28" s="4"/>
      <c r="BO28" s="7">
        <v>25.31</v>
      </c>
      <c r="BP28" s="8">
        <f t="shared" si="17"/>
        <v>9.9599999999999991</v>
      </c>
      <c r="BQ28" s="8">
        <f t="shared" si="18"/>
        <v>1.0040174088438161E-3</v>
      </c>
      <c r="BR28" s="8">
        <f>AVERAGE(BQ28:BQ30)</f>
        <v>1.0665509035018494E-3</v>
      </c>
      <c r="BS28" s="8">
        <f>STDEV(BQ28:BQ30)</f>
        <v>1.3279924724419871E-4</v>
      </c>
      <c r="BT28" s="8"/>
      <c r="BU28" s="4"/>
      <c r="BV28" s="7">
        <v>31.67</v>
      </c>
      <c r="BW28" s="8">
        <f t="shared" si="20"/>
        <v>16.32</v>
      </c>
      <c r="BX28" s="8">
        <f t="shared" si="19"/>
        <v>1.2223356286462748E-5</v>
      </c>
      <c r="BY28" s="8">
        <f>AVERAGE(BX28:BX30)</f>
        <v>1.1470449372574298E-5</v>
      </c>
      <c r="BZ28" s="8">
        <f>STDEV(BX28:BX30)</f>
        <v>6.6992658024836499E-7</v>
      </c>
      <c r="CA28" s="8"/>
      <c r="CB28" s="4"/>
    </row>
    <row r="29" spans="2:80" x14ac:dyDescent="0.25">
      <c r="B29" s="8">
        <v>92</v>
      </c>
      <c r="C29" s="8" t="s">
        <v>16</v>
      </c>
      <c r="D29" s="8" t="s">
        <v>26</v>
      </c>
      <c r="E29" s="7">
        <v>15.63</v>
      </c>
      <c r="F29" s="8">
        <f t="shared" si="0"/>
        <v>1.9719739237022289E-5</v>
      </c>
      <c r="G29" s="8"/>
      <c r="H29" s="8"/>
      <c r="I29" s="8"/>
      <c r="J29" s="4"/>
      <c r="K29" s="7">
        <v>39.75</v>
      </c>
      <c r="L29" s="8">
        <f t="shared" si="1"/>
        <v>24.119999999999997</v>
      </c>
      <c r="M29" s="8">
        <f t="shared" si="2"/>
        <v>5.4847458042197026E-8</v>
      </c>
      <c r="N29" s="8"/>
      <c r="O29" s="8"/>
      <c r="P29" s="8"/>
      <c r="Q29" s="4"/>
      <c r="R29" s="7">
        <v>25.82</v>
      </c>
      <c r="S29" s="8">
        <f t="shared" si="3"/>
        <v>10.19</v>
      </c>
      <c r="T29" s="8">
        <f t="shared" si="4"/>
        <v>8.5606027472269074E-4</v>
      </c>
      <c r="U29" s="8"/>
      <c r="V29" s="8"/>
      <c r="W29" s="8"/>
      <c r="X29" s="4"/>
      <c r="Y29" s="7">
        <v>25.74</v>
      </c>
      <c r="Z29" s="8">
        <f t="shared" si="5"/>
        <v>10.109999999999998</v>
      </c>
      <c r="AA29" s="8">
        <f t="shared" si="6"/>
        <v>9.0487115418981675E-4</v>
      </c>
      <c r="AB29" s="8"/>
      <c r="AC29" s="8"/>
      <c r="AD29" s="8"/>
      <c r="AE29" s="4"/>
      <c r="AF29" s="7">
        <v>25.6</v>
      </c>
      <c r="AG29" s="8">
        <f t="shared" si="7"/>
        <v>9.9700000000000006</v>
      </c>
      <c r="AH29" s="8">
        <f t="shared" si="8"/>
        <v>9.9708215401093079E-4</v>
      </c>
      <c r="AI29" s="8"/>
      <c r="AJ29" s="8"/>
      <c r="AK29" s="8"/>
      <c r="AL29" s="4"/>
      <c r="AM29" s="7">
        <v>23.13</v>
      </c>
      <c r="AN29" s="8">
        <f t="shared" si="9"/>
        <v>7.4999999999999982</v>
      </c>
      <c r="AO29" s="8">
        <f t="shared" si="10"/>
        <v>5.524271728019909E-3</v>
      </c>
      <c r="AP29" s="8"/>
      <c r="AQ29" s="8"/>
      <c r="AR29" s="8"/>
      <c r="AS29" s="4"/>
      <c r="AT29" s="7">
        <v>20.25</v>
      </c>
      <c r="AU29" s="8">
        <f t="shared" si="11"/>
        <v>4.6199999999999992</v>
      </c>
      <c r="AV29" s="8">
        <f t="shared" si="12"/>
        <v>4.0666932982560459E-2</v>
      </c>
      <c r="AW29" s="8"/>
      <c r="AX29" s="8"/>
      <c r="AY29" s="8"/>
      <c r="AZ29" s="4"/>
      <c r="BA29" s="7">
        <v>30.49</v>
      </c>
      <c r="BB29" s="8">
        <f t="shared" si="13"/>
        <v>14.859999999999998</v>
      </c>
      <c r="BC29" s="8">
        <f t="shared" si="14"/>
        <v>3.3627475460101725E-5</v>
      </c>
      <c r="BD29" s="8"/>
      <c r="BE29" s="8"/>
      <c r="BF29" s="8"/>
      <c r="BG29" s="4"/>
      <c r="BH29" s="7">
        <v>23.62</v>
      </c>
      <c r="BI29" s="8">
        <f t="shared" si="15"/>
        <v>7.99</v>
      </c>
      <c r="BJ29" s="8">
        <f t="shared" si="16"/>
        <v>3.9334201174090599E-3</v>
      </c>
      <c r="BK29" s="8"/>
      <c r="BL29" s="8"/>
      <c r="BM29" s="8"/>
      <c r="BN29" s="4"/>
      <c r="BO29" s="7">
        <v>25.31</v>
      </c>
      <c r="BP29" s="8">
        <f t="shared" si="17"/>
        <v>9.6799999999999979</v>
      </c>
      <c r="BQ29" s="8">
        <f t="shared" si="18"/>
        <v>1.2190728016617323E-3</v>
      </c>
      <c r="BR29" s="8"/>
      <c r="BS29" s="8"/>
      <c r="BT29" s="8"/>
      <c r="BU29" s="4"/>
      <c r="BV29" s="7">
        <v>32.11</v>
      </c>
      <c r="BW29" s="8">
        <f t="shared" si="20"/>
        <v>16.479999999999997</v>
      </c>
      <c r="BX29" s="8">
        <f t="shared" si="19"/>
        <v>1.0940210327269211E-5</v>
      </c>
      <c r="BY29" s="8"/>
      <c r="BZ29" s="8"/>
      <c r="CA29" s="8"/>
      <c r="CB29" s="4"/>
    </row>
    <row r="30" spans="2:80" x14ac:dyDescent="0.25">
      <c r="B30" s="8">
        <v>93</v>
      </c>
      <c r="C30" s="8" t="s">
        <v>16</v>
      </c>
      <c r="D30" s="8" t="s">
        <v>26</v>
      </c>
      <c r="E30" s="3">
        <v>15.45</v>
      </c>
      <c r="F30" s="2">
        <f t="shared" si="0"/>
        <v>2.234017480385781E-5</v>
      </c>
      <c r="G30" s="2"/>
      <c r="H30" s="2"/>
      <c r="I30" s="2"/>
      <c r="J30" s="1"/>
      <c r="K30" s="3">
        <v>39.78</v>
      </c>
      <c r="L30" s="2">
        <f t="shared" si="1"/>
        <v>24.330000000000002</v>
      </c>
      <c r="M30" s="2">
        <f t="shared" si="2"/>
        <v>4.7417669520075191E-8</v>
      </c>
      <c r="N30" s="2"/>
      <c r="O30" s="2"/>
      <c r="P30" s="2"/>
      <c r="Q30" s="1"/>
      <c r="R30" s="3">
        <v>25.66</v>
      </c>
      <c r="S30" s="2">
        <f t="shared" si="3"/>
        <v>10.210000000000001</v>
      </c>
      <c r="T30" s="2">
        <f t="shared" si="4"/>
        <v>8.4427463994908678E-4</v>
      </c>
      <c r="U30" s="2"/>
      <c r="V30" s="2"/>
      <c r="W30" s="2"/>
      <c r="X30" s="1"/>
      <c r="Y30" s="3">
        <v>26.1</v>
      </c>
      <c r="Z30" s="2">
        <f t="shared" si="5"/>
        <v>10.650000000000002</v>
      </c>
      <c r="AA30" s="2">
        <f t="shared" si="6"/>
        <v>6.2234405630823264E-4</v>
      </c>
      <c r="AB30" s="2"/>
      <c r="AC30" s="2"/>
      <c r="AD30" s="2"/>
      <c r="AE30" s="1"/>
      <c r="AF30" s="3">
        <v>25.4</v>
      </c>
      <c r="AG30" s="2">
        <f t="shared" si="7"/>
        <v>9.9499999999999993</v>
      </c>
      <c r="AH30" s="2">
        <f t="shared" si="8"/>
        <v>1.0110009021888457E-3</v>
      </c>
      <c r="AI30" s="2"/>
      <c r="AJ30" s="2"/>
      <c r="AK30" s="2"/>
      <c r="AL30" s="1"/>
      <c r="AM30" s="3">
        <v>22.8</v>
      </c>
      <c r="AN30" s="2">
        <f t="shared" si="9"/>
        <v>7.3500000000000014</v>
      </c>
      <c r="AO30" s="2">
        <f t="shared" si="10"/>
        <v>6.1295632648183584E-3</v>
      </c>
      <c r="AP30" s="2"/>
      <c r="AQ30" s="2"/>
      <c r="AR30" s="2"/>
      <c r="AS30" s="1"/>
      <c r="AT30" s="3">
        <v>20.350000000000001</v>
      </c>
      <c r="AU30" s="2">
        <f t="shared" si="11"/>
        <v>4.9000000000000021</v>
      </c>
      <c r="AV30" s="2">
        <f t="shared" si="12"/>
        <v>3.3492920704259119E-2</v>
      </c>
      <c r="AW30" s="2"/>
      <c r="AX30" s="2"/>
      <c r="AY30" s="2"/>
      <c r="AZ30" s="1"/>
      <c r="BA30" s="7">
        <v>30.84</v>
      </c>
      <c r="BB30" s="8">
        <f t="shared" si="13"/>
        <v>15.39</v>
      </c>
      <c r="BC30" s="8">
        <f t="shared" si="14"/>
        <v>2.3288867324227278E-5</v>
      </c>
      <c r="BD30" s="8"/>
      <c r="BE30" s="8"/>
      <c r="BF30" s="8"/>
      <c r="BG30" s="4"/>
      <c r="BH30" s="7">
        <v>23.7</v>
      </c>
      <c r="BI30" s="8">
        <f t="shared" si="15"/>
        <v>8.25</v>
      </c>
      <c r="BJ30" s="8">
        <f t="shared" si="16"/>
        <v>3.2847516220848244E-3</v>
      </c>
      <c r="BK30" s="8"/>
      <c r="BL30" s="8"/>
      <c r="BM30" s="8"/>
      <c r="BN30" s="4"/>
      <c r="BO30" s="7">
        <v>25.45</v>
      </c>
      <c r="BP30" s="8">
        <f t="shared" si="17"/>
        <v>10</v>
      </c>
      <c r="BQ30" s="8">
        <f t="shared" si="18"/>
        <v>9.765625E-4</v>
      </c>
      <c r="BR30" s="8"/>
      <c r="BS30" s="8"/>
      <c r="BT30" s="8"/>
      <c r="BU30" s="4"/>
      <c r="BV30" s="7">
        <v>31.89</v>
      </c>
      <c r="BW30" s="8">
        <f t="shared" si="20"/>
        <v>16.440000000000001</v>
      </c>
      <c r="BX30" s="8">
        <f t="shared" si="19"/>
        <v>1.1247781503990937E-5</v>
      </c>
      <c r="BY30" s="8"/>
      <c r="BZ30" s="8"/>
      <c r="CA30" s="8"/>
      <c r="CB30" s="4"/>
    </row>
    <row r="31" spans="2:80" x14ac:dyDescent="0.25">
      <c r="B31" s="8">
        <v>100</v>
      </c>
      <c r="C31" s="9" t="s">
        <v>28</v>
      </c>
      <c r="D31" s="12" t="s">
        <v>12</v>
      </c>
      <c r="E31" s="11">
        <v>15.59</v>
      </c>
      <c r="F31" s="25">
        <f>2^-E31</f>
        <v>2.0274136567634754E-5</v>
      </c>
      <c r="G31" s="25">
        <f>AVERAGE(F31:F33)</f>
        <v>1.9334507378449183E-5</v>
      </c>
      <c r="H31" s="25">
        <f>STDEV(F31:F33)</f>
        <v>1.0857702723079816E-6</v>
      </c>
      <c r="I31" s="25"/>
      <c r="J31" s="26"/>
      <c r="K31" s="11">
        <v>25.65</v>
      </c>
      <c r="L31" s="12">
        <f t="shared" si="1"/>
        <v>10.059999999999999</v>
      </c>
      <c r="M31" s="12">
        <f t="shared" si="2"/>
        <v>9.3678136652857943E-4</v>
      </c>
      <c r="N31" s="25">
        <f>AVERAGE(M31:M33)</f>
        <v>7.4950839228570757E-4</v>
      </c>
      <c r="O31" s="25">
        <f>STDEV(M31:M33)</f>
        <v>1.6346749439732761E-4</v>
      </c>
      <c r="P31" s="25"/>
      <c r="Q31" s="26"/>
      <c r="R31" s="11">
        <v>25.4</v>
      </c>
      <c r="S31" s="12">
        <f t="shared" si="3"/>
        <v>9.8099999999999987</v>
      </c>
      <c r="T31" s="12">
        <f t="shared" si="4"/>
        <v>1.1140270662777592E-3</v>
      </c>
      <c r="U31" s="25">
        <f>AVERAGE(T31:T33)</f>
        <v>1.0502918809227697E-3</v>
      </c>
      <c r="V31" s="25">
        <f>STDEV(T31:T33)</f>
        <v>6.1996242972391021E-5</v>
      </c>
      <c r="W31" s="25"/>
      <c r="X31" s="25"/>
      <c r="Y31" s="31">
        <v>25.96</v>
      </c>
      <c r="Z31" s="12">
        <f t="shared" si="5"/>
        <v>10.370000000000001</v>
      </c>
      <c r="AA31" s="12">
        <f t="shared" si="6"/>
        <v>7.5564696950312005E-4</v>
      </c>
      <c r="AB31" s="25">
        <f>AVERAGE(AA31:AA33)</f>
        <v>7.3569461511010517E-4</v>
      </c>
      <c r="AC31" s="25">
        <f>STDEV(AA31:AA33)</f>
        <v>3.9198461679408184E-5</v>
      </c>
      <c r="AD31" s="25"/>
      <c r="AE31" s="26"/>
      <c r="AF31" s="31">
        <v>26.06</v>
      </c>
      <c r="AG31" s="12">
        <f t="shared" si="7"/>
        <v>10.469999999999999</v>
      </c>
      <c r="AH31" s="12">
        <f t="shared" si="8"/>
        <v>7.0504355250121929E-4</v>
      </c>
      <c r="AI31" s="25">
        <f>AVERAGE(AH31:AH33)</f>
        <v>7.4067687655317987E-4</v>
      </c>
      <c r="AJ31" s="25">
        <f>STDEV(AH31:AH33)</f>
        <v>3.5927294755278335E-5</v>
      </c>
      <c r="AK31" s="25"/>
      <c r="AL31" s="26"/>
      <c r="AM31" s="31">
        <v>23.67</v>
      </c>
      <c r="AN31" s="12">
        <f t="shared" si="9"/>
        <v>8.0800000000000018</v>
      </c>
      <c r="AO31" s="12">
        <f t="shared" si="10"/>
        <v>3.6955376825218546E-3</v>
      </c>
      <c r="AP31" s="25">
        <f>AVERAGE(AO31:AO33)</f>
        <v>3.2991783071087202E-3</v>
      </c>
      <c r="AQ31" s="25">
        <f>STDEV(AO31:AO33)</f>
        <v>3.7916624072765039E-4</v>
      </c>
      <c r="AR31" s="25"/>
      <c r="AS31" s="26"/>
      <c r="AT31" s="31">
        <v>21.05</v>
      </c>
      <c r="AU31" s="12">
        <f t="shared" si="11"/>
        <v>5.4600000000000009</v>
      </c>
      <c r="AV31" s="12">
        <f t="shared" si="12"/>
        <v>2.2718320583129847E-2</v>
      </c>
      <c r="AW31" s="25">
        <f>AVERAGE(AV31:AV33)</f>
        <v>2.132681025270584E-2</v>
      </c>
      <c r="AX31" s="25">
        <f>STDEV(AV31:AV33)</f>
        <v>3.2813151367841976E-3</v>
      </c>
      <c r="AY31" s="25"/>
      <c r="AZ31" s="25"/>
      <c r="BA31" s="31">
        <v>31.63</v>
      </c>
      <c r="BB31" s="12">
        <f t="shared" si="13"/>
        <v>16.04</v>
      </c>
      <c r="BC31" s="12">
        <f t="shared" si="14"/>
        <v>1.484153667316111E-5</v>
      </c>
      <c r="BD31" s="25">
        <f>AVERAGE(BC31:BC33)</f>
        <v>1.6292500823443222E-5</v>
      </c>
      <c r="BE31" s="25">
        <f>STDEV(BC31:BC33)</f>
        <v>3.2313622539798709E-6</v>
      </c>
      <c r="BF31" s="25"/>
      <c r="BG31" s="26"/>
      <c r="BH31" s="31">
        <v>29.2</v>
      </c>
      <c r="BI31" s="12">
        <f t="shared" si="15"/>
        <v>13.61</v>
      </c>
      <c r="BJ31" s="12">
        <f t="shared" si="16"/>
        <v>7.9980066153464654E-5</v>
      </c>
      <c r="BK31" s="25">
        <f>AVERAGE(BJ31:BJ33)</f>
        <v>1.3840828653511496E-4</v>
      </c>
      <c r="BL31" s="25">
        <f>STDEV(BJ31:BJ33)</f>
        <v>5.1552892491340235E-5</v>
      </c>
      <c r="BM31" s="25"/>
      <c r="BN31" s="26"/>
      <c r="BO31" s="11">
        <v>25.32</v>
      </c>
      <c r="BP31" s="12">
        <f t="shared" si="17"/>
        <v>9.73</v>
      </c>
      <c r="BQ31" s="12">
        <f t="shared" si="18"/>
        <v>1.1775467067292585E-3</v>
      </c>
      <c r="BR31" s="12">
        <f>BQ31:BQ33</f>
        <v>1.1775467067292585E-3</v>
      </c>
      <c r="BS31" s="12">
        <f>STDEV(BQ31:BQ33)</f>
        <v>1.3288795909005278E-4</v>
      </c>
      <c r="BT31" s="12"/>
      <c r="BU31" s="13"/>
      <c r="BV31" s="11">
        <v>41.42</v>
      </c>
      <c r="BW31" s="12">
        <f t="shared" si="20"/>
        <v>25.830000000000002</v>
      </c>
      <c r="BX31" s="12">
        <f t="shared" si="19"/>
        <v>1.6764677832853928E-8</v>
      </c>
      <c r="BY31" s="12">
        <f>AVERAGE(BX31:BX33)</f>
        <v>3.2761498779379881E-8</v>
      </c>
      <c r="BZ31" s="12">
        <f>STDEV(BX31:BX33)</f>
        <v>2.2096935144661007E-8</v>
      </c>
      <c r="CA31" s="12"/>
      <c r="CB31" s="36"/>
    </row>
    <row r="32" spans="2:80" x14ac:dyDescent="0.25">
      <c r="B32" s="8">
        <f>B31+1</f>
        <v>101</v>
      </c>
      <c r="C32" s="9" t="s">
        <v>28</v>
      </c>
      <c r="D32" s="8" t="s">
        <v>12</v>
      </c>
      <c r="E32" s="7">
        <v>15.75</v>
      </c>
      <c r="F32" s="9">
        <f t="shared" ref="F32:F36" si="21">2^-E32</f>
        <v>1.8145860519450716E-5</v>
      </c>
      <c r="G32" s="9"/>
      <c r="H32" s="9"/>
      <c r="I32" s="9"/>
      <c r="J32" s="27"/>
      <c r="K32" s="7">
        <v>26.37</v>
      </c>
      <c r="L32" s="8">
        <f t="shared" si="1"/>
        <v>10.620000000000001</v>
      </c>
      <c r="M32" s="8">
        <f t="shared" si="2"/>
        <v>6.354208278525062E-4</v>
      </c>
      <c r="N32" s="9"/>
      <c r="O32" s="9"/>
      <c r="P32" s="9"/>
      <c r="Q32" s="27"/>
      <c r="R32" s="7">
        <v>25.73</v>
      </c>
      <c r="S32" s="8">
        <f t="shared" si="3"/>
        <v>9.98</v>
      </c>
      <c r="T32" s="8">
        <f t="shared" si="4"/>
        <v>9.9019480448245007E-4</v>
      </c>
      <c r="U32" s="9"/>
      <c r="V32" s="9"/>
      <c r="W32" s="9"/>
      <c r="X32" s="9"/>
      <c r="Y32" s="32">
        <v>26.25</v>
      </c>
      <c r="Z32" s="8">
        <f t="shared" si="5"/>
        <v>10.5</v>
      </c>
      <c r="AA32" s="8">
        <f t="shared" si="6"/>
        <v>6.9053396600248776E-4</v>
      </c>
      <c r="AB32" s="9"/>
      <c r="AC32" s="9"/>
      <c r="AD32" s="9"/>
      <c r="AE32" s="27"/>
      <c r="AF32" s="32">
        <v>26.08</v>
      </c>
      <c r="AG32" s="8">
        <f t="shared" si="7"/>
        <v>10.329999999999998</v>
      </c>
      <c r="AH32" s="8">
        <f t="shared" si="8"/>
        <v>7.7689109741691431E-4</v>
      </c>
      <c r="AI32" s="9"/>
      <c r="AJ32" s="9"/>
      <c r="AK32" s="9"/>
      <c r="AL32" s="27"/>
      <c r="AM32" s="32">
        <v>24.01</v>
      </c>
      <c r="AN32" s="8">
        <f t="shared" si="9"/>
        <v>8.2600000000000016</v>
      </c>
      <c r="AO32" s="8">
        <f t="shared" si="10"/>
        <v>3.262062185267066E-3</v>
      </c>
      <c r="AP32" s="9"/>
      <c r="AQ32" s="9"/>
      <c r="AR32" s="9"/>
      <c r="AS32" s="27"/>
      <c r="AT32" s="32">
        <v>21.15</v>
      </c>
      <c r="AU32" s="8">
        <f t="shared" si="11"/>
        <v>5.3999999999999986</v>
      </c>
      <c r="AV32" s="8">
        <f t="shared" si="12"/>
        <v>2.3683071351725E-2</v>
      </c>
      <c r="AW32" s="9"/>
      <c r="AX32" s="9"/>
      <c r="AY32" s="9"/>
      <c r="AZ32" s="9"/>
      <c r="BA32" s="32">
        <v>31.36</v>
      </c>
      <c r="BB32" s="8">
        <f t="shared" si="13"/>
        <v>15.61</v>
      </c>
      <c r="BC32" s="8">
        <f t="shared" si="14"/>
        <v>1.999501653836616E-5</v>
      </c>
      <c r="BD32" s="9"/>
      <c r="BE32" s="9"/>
      <c r="BF32" s="9"/>
      <c r="BG32" s="27"/>
      <c r="BH32" s="32">
        <v>28.21</v>
      </c>
      <c r="BI32" s="8">
        <f t="shared" si="15"/>
        <v>12.46</v>
      </c>
      <c r="BJ32" s="8">
        <f t="shared" si="16"/>
        <v>1.7748687955570182E-4</v>
      </c>
      <c r="BK32" s="9"/>
      <c r="BL32" s="9"/>
      <c r="BM32" s="9"/>
      <c r="BN32" s="27"/>
      <c r="BO32" s="7">
        <v>25.37</v>
      </c>
      <c r="BP32" s="8">
        <f t="shared" si="17"/>
        <v>9.620000000000001</v>
      </c>
      <c r="BQ32" s="8">
        <f t="shared" si="18"/>
        <v>1.2708416557050126E-3</v>
      </c>
      <c r="BR32" s="8"/>
      <c r="BS32" s="8"/>
      <c r="BT32" s="8"/>
      <c r="BU32" s="4"/>
      <c r="BV32" s="7">
        <v>39.79</v>
      </c>
      <c r="BW32" s="8">
        <f t="shared" si="20"/>
        <v>24.04</v>
      </c>
      <c r="BX32" s="8">
        <f t="shared" si="19"/>
        <v>5.7974752629535548E-8</v>
      </c>
      <c r="BY32" s="8"/>
      <c r="BZ32" s="8"/>
      <c r="CA32" s="8"/>
      <c r="CB32" s="37"/>
    </row>
    <row r="33" spans="2:80" x14ac:dyDescent="0.25">
      <c r="B33" s="8">
        <f t="shared" ref="B33:B36" si="22">B32+1</f>
        <v>102</v>
      </c>
      <c r="C33" s="9" t="s">
        <v>28</v>
      </c>
      <c r="D33" s="2" t="s">
        <v>12</v>
      </c>
      <c r="E33" s="7">
        <v>15.64</v>
      </c>
      <c r="F33" s="9">
        <f t="shared" si="21"/>
        <v>1.9583525048262075E-5</v>
      </c>
      <c r="G33" s="9"/>
      <c r="H33" s="9"/>
      <c r="I33" s="9"/>
      <c r="J33" s="27"/>
      <c r="K33" s="7">
        <v>26.17</v>
      </c>
      <c r="L33" s="8">
        <f t="shared" si="1"/>
        <v>10.530000000000001</v>
      </c>
      <c r="M33" s="8">
        <f t="shared" si="2"/>
        <v>6.7632298247603687E-4</v>
      </c>
      <c r="N33" s="9"/>
      <c r="O33" s="9"/>
      <c r="P33" s="9"/>
      <c r="Q33" s="27"/>
      <c r="R33" s="7">
        <v>25.54</v>
      </c>
      <c r="S33" s="8">
        <f t="shared" si="3"/>
        <v>9.8999999999999986</v>
      </c>
      <c r="T33" s="8">
        <f t="shared" si="4"/>
        <v>1.0466537720080998E-3</v>
      </c>
      <c r="U33" s="9"/>
      <c r="V33" s="9"/>
      <c r="W33" s="9"/>
      <c r="X33" s="9"/>
      <c r="Y33" s="32">
        <v>26</v>
      </c>
      <c r="Z33" s="8">
        <f t="shared" si="5"/>
        <v>10.36</v>
      </c>
      <c r="AA33" s="8">
        <f t="shared" si="6"/>
        <v>7.6090290982470769E-4</v>
      </c>
      <c r="AB33" s="9"/>
      <c r="AC33" s="9"/>
      <c r="AD33" s="9"/>
      <c r="AE33" s="27"/>
      <c r="AF33" s="32">
        <v>26.04</v>
      </c>
      <c r="AG33" s="8">
        <f t="shared" si="7"/>
        <v>10.399999999999999</v>
      </c>
      <c r="AH33" s="8">
        <f t="shared" si="8"/>
        <v>7.4009597974140592E-4</v>
      </c>
      <c r="AI33" s="9"/>
      <c r="AJ33" s="9"/>
      <c r="AK33" s="9"/>
      <c r="AL33" s="27"/>
      <c r="AM33" s="32">
        <v>24.05</v>
      </c>
      <c r="AN33" s="8">
        <f t="shared" si="9"/>
        <v>8.41</v>
      </c>
      <c r="AO33" s="8">
        <f t="shared" si="10"/>
        <v>2.9399350535372405E-3</v>
      </c>
      <c r="AP33" s="9"/>
      <c r="AQ33" s="9"/>
      <c r="AR33" s="9"/>
      <c r="AS33" s="27"/>
      <c r="AT33" s="32">
        <v>21.47</v>
      </c>
      <c r="AU33" s="8">
        <f t="shared" si="11"/>
        <v>5.8299999999999983</v>
      </c>
      <c r="AV33" s="8">
        <f t="shared" si="12"/>
        <v>1.7579038823262672E-2</v>
      </c>
      <c r="AW33" s="9"/>
      <c r="AX33" s="9"/>
      <c r="AY33" s="9"/>
      <c r="AZ33" s="9"/>
      <c r="BA33" s="32">
        <v>31.76</v>
      </c>
      <c r="BB33" s="8">
        <f t="shared" si="13"/>
        <v>16.12</v>
      </c>
      <c r="BC33" s="8">
        <f t="shared" si="14"/>
        <v>1.40409492588024E-5</v>
      </c>
      <c r="BD33" s="9"/>
      <c r="BE33" s="9"/>
      <c r="BF33" s="9"/>
      <c r="BG33" s="27"/>
      <c r="BH33" s="32">
        <v>28.27</v>
      </c>
      <c r="BI33" s="8">
        <f t="shared" si="15"/>
        <v>12.629999999999999</v>
      </c>
      <c r="BJ33" s="8">
        <f t="shared" si="16"/>
        <v>1.5775791389617837E-4</v>
      </c>
      <c r="BK33" s="9"/>
      <c r="BL33" s="9"/>
      <c r="BM33" s="9"/>
      <c r="BN33" s="27"/>
      <c r="BO33" s="7">
        <v>25.08</v>
      </c>
      <c r="BP33" s="8">
        <f t="shared" si="17"/>
        <v>9.4399999999999977</v>
      </c>
      <c r="BQ33" s="8">
        <f t="shared" si="18"/>
        <v>1.4397160325108436E-3</v>
      </c>
      <c r="BR33" s="8"/>
      <c r="BS33" s="8"/>
      <c r="BT33" s="8"/>
      <c r="BU33" s="4"/>
      <c r="BV33" s="7">
        <v>40.98</v>
      </c>
      <c r="BW33" s="8">
        <f t="shared" si="20"/>
        <v>25.339999999999996</v>
      </c>
      <c r="BX33" s="8">
        <f t="shared" si="19"/>
        <v>2.3545065875750171E-8</v>
      </c>
      <c r="BY33" s="8"/>
      <c r="BZ33" s="8"/>
      <c r="CA33" s="8"/>
      <c r="CB33" s="37"/>
    </row>
    <row r="34" spans="2:80" x14ac:dyDescent="0.25">
      <c r="B34" s="8">
        <v>118</v>
      </c>
      <c r="C34" s="9" t="s">
        <v>28</v>
      </c>
      <c r="D34" s="12" t="s">
        <v>29</v>
      </c>
      <c r="E34" s="28">
        <v>15.45</v>
      </c>
      <c r="F34" s="9">
        <f t="shared" si="21"/>
        <v>2.234017480385781E-5</v>
      </c>
      <c r="G34" s="9">
        <f t="shared" ref="G34" si="23">AVERAGE(F34:F36)</f>
        <v>2.0459192534939531E-5</v>
      </c>
      <c r="H34" s="9">
        <f t="shared" ref="H34" si="24">STDEV(F34:F36)</f>
        <v>1.6637156017289873E-6</v>
      </c>
      <c r="I34" s="6">
        <f>G34/G31</f>
        <v>1.0581698377143012</v>
      </c>
      <c r="J34" s="5">
        <f>((H34/G34)^2+(H31/G31)^2)^0.5*I34</f>
        <v>0.10457351565632866</v>
      </c>
      <c r="K34" s="28">
        <v>26.06</v>
      </c>
      <c r="L34" s="8">
        <f t="shared" si="1"/>
        <v>10.61</v>
      </c>
      <c r="M34" s="8">
        <f t="shared" si="2"/>
        <v>6.398405292277168E-4</v>
      </c>
      <c r="N34" s="9">
        <f t="shared" ref="N34" si="25">AVERAGE(M34:M36)</f>
        <v>9.0980243253309401E-4</v>
      </c>
      <c r="O34" s="9">
        <f t="shared" ref="O34" si="26">STDEV(M34:M36)</f>
        <v>2.9675576492858185E-4</v>
      </c>
      <c r="P34" s="6">
        <f>N34/N31</f>
        <v>1.2138655709491821</v>
      </c>
      <c r="Q34" s="5">
        <f>((O34/N34)^2+(O31/N31)^2)^0.5*P34</f>
        <v>0.47629068810502045</v>
      </c>
      <c r="R34" s="28">
        <v>25.23</v>
      </c>
      <c r="S34" s="8">
        <f t="shared" si="3"/>
        <v>9.7800000000000011</v>
      </c>
      <c r="T34" s="8">
        <f t="shared" si="4"/>
        <v>1.137435143035601E-3</v>
      </c>
      <c r="U34" s="9">
        <f t="shared" ref="U34" si="27">AVERAGE(T34:T36)</f>
        <v>8.5767642712565758E-4</v>
      </c>
      <c r="V34" s="9">
        <f t="shared" ref="V34" si="28">STDEV(T34:T36)</f>
        <v>2.9508442239901841E-4</v>
      </c>
      <c r="W34" s="6">
        <f>U34/U31</f>
        <v>0.81660769039946945</v>
      </c>
      <c r="X34" s="6">
        <f>((V34/U34)^2+(V31/U31)^2)^0.5*W34</f>
        <v>0.28505965518593324</v>
      </c>
      <c r="Y34" s="32">
        <v>25.88</v>
      </c>
      <c r="Z34" s="8">
        <f t="shared" si="5"/>
        <v>10.43</v>
      </c>
      <c r="AA34" s="8">
        <f t="shared" si="6"/>
        <v>7.2486502472121541E-4</v>
      </c>
      <c r="AB34" s="9">
        <f t="shared" ref="AB34" si="29">AVERAGE(AA34:AA36)</f>
        <v>7.8687979970590814E-4</v>
      </c>
      <c r="AC34" s="9">
        <f t="shared" ref="AC34" si="30">STDEV(AA34:AA36)</f>
        <v>8.2208387260906783E-5</v>
      </c>
      <c r="AD34" s="23">
        <f>AB34/AB31</f>
        <v>1.0695739557481232</v>
      </c>
      <c r="AE34" s="33">
        <f>((AC34/AB34)^2+(AC31/AB31)^2)^0.5*AD34</f>
        <v>0.12543528567314349</v>
      </c>
      <c r="AF34" s="32">
        <v>25.68</v>
      </c>
      <c r="AG34" s="8">
        <f t="shared" si="7"/>
        <v>10.23</v>
      </c>
      <c r="AH34" s="8">
        <f t="shared" si="8"/>
        <v>8.3265126149214522E-4</v>
      </c>
      <c r="AI34" s="9">
        <f t="shared" ref="AI34" si="31">AVERAGE(AH34:AH36)</f>
        <v>8.5257201619964602E-4</v>
      </c>
      <c r="AJ34" s="9">
        <f t="shared" ref="AJ34" si="32">STDEV(AH34:AH36)</f>
        <v>3.4503759278509489E-5</v>
      </c>
      <c r="AK34" s="23">
        <f>AI34/AI31</f>
        <v>1.1510714633986987</v>
      </c>
      <c r="AL34" s="33">
        <f>((AJ34/AI34)^2+(AJ31/AI31)^2)^0.5*AK34</f>
        <v>7.2715216590949983E-2</v>
      </c>
      <c r="AM34" s="32">
        <v>23.24</v>
      </c>
      <c r="AN34" s="8">
        <f t="shared" si="9"/>
        <v>7.7899999999999991</v>
      </c>
      <c r="AO34" s="8">
        <f t="shared" si="10"/>
        <v>4.5183132183800314E-3</v>
      </c>
      <c r="AP34" s="9">
        <f t="shared" ref="AP34" si="33">AVERAGE(AO34:AO36)</f>
        <v>3.7985220657515821E-3</v>
      </c>
      <c r="AQ34" s="9">
        <f t="shared" ref="AQ34" si="34">STDEV(AO34:AO36)</f>
        <v>6.3697936616949119E-4</v>
      </c>
      <c r="AR34" s="23">
        <f>AP34/AP31</f>
        <v>1.1513539773121473</v>
      </c>
      <c r="AS34" s="33">
        <f>((AQ34/AP34)^2+(AQ31/AP31)^2)^0.5*AR34</f>
        <v>0.23406411992030035</v>
      </c>
      <c r="AT34" s="32">
        <v>20.93</v>
      </c>
      <c r="AU34" s="8">
        <f t="shared" si="11"/>
        <v>5.48</v>
      </c>
      <c r="AV34" s="8">
        <f t="shared" si="12"/>
        <v>2.2405550750247305E-2</v>
      </c>
      <c r="AW34" s="9">
        <f t="shared" ref="AW34" si="35">AVERAGE(AV34:AV36)</f>
        <v>2.085863017861567E-2</v>
      </c>
      <c r="AX34" s="9">
        <f t="shared" ref="AX34" si="36">STDEV(AV34:AV36)</f>
        <v>2.4171331228689768E-3</v>
      </c>
      <c r="AY34" s="23">
        <f>AW34/AW31</f>
        <v>0.97804734657726089</v>
      </c>
      <c r="AZ34" s="23">
        <f>((AX34/AW34)^2+(AX31/AW31)^2)^0.5*AY34</f>
        <v>0.18838791724445564</v>
      </c>
      <c r="BA34" s="32">
        <v>28.29</v>
      </c>
      <c r="BB34" s="8">
        <f t="shared" si="13"/>
        <v>12.84</v>
      </c>
      <c r="BC34" s="8">
        <f t="shared" si="14"/>
        <v>1.3638759009670649E-4</v>
      </c>
      <c r="BD34" s="9">
        <f t="shared" ref="BD34" si="37">AVERAGE(BC34:BC36)</f>
        <v>1.4776837017132445E-4</v>
      </c>
      <c r="BE34" s="9">
        <f t="shared" ref="BE34" si="38">STDEV(BC34:BC36)</f>
        <v>1.0082996843738718E-5</v>
      </c>
      <c r="BF34" s="23">
        <f>BD34/BD31</f>
        <v>9.0697169067317809</v>
      </c>
      <c r="BG34" s="33">
        <f>((BE34/BD34)^2+(BE31/BD31)^2)^0.5*BF34</f>
        <v>1.902318638594797</v>
      </c>
      <c r="BH34" s="32">
        <v>28.7</v>
      </c>
      <c r="BI34" s="8">
        <f t="shared" si="15"/>
        <v>13.25</v>
      </c>
      <c r="BJ34" s="8">
        <f t="shared" si="16"/>
        <v>1.0264848819015072E-4</v>
      </c>
      <c r="BK34" s="9">
        <f t="shared" ref="BK34" si="39">AVERAGE(BJ34:BJ36)</f>
        <v>1.1853910917949137E-4</v>
      </c>
      <c r="BL34" s="9">
        <f t="shared" ref="BL34" si="40">STDEV(BJ34:BJ36)</f>
        <v>1.4731706226301076E-5</v>
      </c>
      <c r="BM34" s="23">
        <f>BK34/BK31</f>
        <v>0.85644517497452965</v>
      </c>
      <c r="BN34" s="33">
        <f>((BL34/BK34)^2+(BL31/BK31)^2)^0.5*BM34</f>
        <v>0.33628807275700678</v>
      </c>
      <c r="BO34" s="7">
        <v>25.28</v>
      </c>
      <c r="BP34" s="8">
        <f t="shared" si="17"/>
        <v>9.8300000000000018</v>
      </c>
      <c r="BQ34" s="8">
        <f t="shared" si="18"/>
        <v>1.0986899264539146E-3</v>
      </c>
      <c r="BR34" s="8">
        <f t="shared" ref="BR34" si="41">BQ34:BQ36</f>
        <v>1.0986899264539146E-3</v>
      </c>
      <c r="BS34" s="8">
        <f t="shared" ref="BS34" si="42">STDEV(BQ34:BQ36)</f>
        <v>1.4176876750105518E-4</v>
      </c>
      <c r="BT34" s="6">
        <f>BR34/BR31</f>
        <v>0.93303299153680652</v>
      </c>
      <c r="BU34" s="5">
        <f>((BS34/BR34)^2+(BS31/BR31)^2)^0.5*BT34</f>
        <v>0.15994194000117209</v>
      </c>
      <c r="BV34" s="7">
        <v>41.19</v>
      </c>
      <c r="BW34" s="8">
        <f t="shared" si="20"/>
        <v>25.74</v>
      </c>
      <c r="BX34" s="8">
        <f t="shared" si="19"/>
        <v>1.7843823203726592E-8</v>
      </c>
      <c r="BY34" s="8">
        <f t="shared" ref="BY34" si="43">AVERAGE(BX34:BX36)</f>
        <v>2.5030897539942692E-8</v>
      </c>
      <c r="BZ34" s="8">
        <f t="shared" ref="BZ34" si="44">STDEV(BX34:BX36)</f>
        <v>1.1023387268135338E-8</v>
      </c>
      <c r="CA34" s="6">
        <f>BY34/BY31</f>
        <v>0.76403395670338392</v>
      </c>
      <c r="CB34" s="38">
        <f>((BZ34/BY34)^2+(BZ31/BY31)^2)^0.5*CA34</f>
        <v>0.61544631570757591</v>
      </c>
    </row>
    <row r="35" spans="2:80" x14ac:dyDescent="0.25">
      <c r="B35" s="8">
        <f t="shared" si="22"/>
        <v>119</v>
      </c>
      <c r="C35" s="9" t="s">
        <v>28</v>
      </c>
      <c r="D35" s="8" t="s">
        <v>29</v>
      </c>
      <c r="E35" s="28">
        <v>15.62</v>
      </c>
      <c r="F35" s="9">
        <f t="shared" si="21"/>
        <v>1.9856900870390866E-5</v>
      </c>
      <c r="G35" s="9"/>
      <c r="H35" s="9"/>
      <c r="I35" s="6"/>
      <c r="J35" s="5"/>
      <c r="K35" s="28">
        <v>25.29</v>
      </c>
      <c r="L35" s="8">
        <f t="shared" si="1"/>
        <v>9.67</v>
      </c>
      <c r="M35" s="8">
        <f t="shared" si="2"/>
        <v>1.227552123556473E-3</v>
      </c>
      <c r="N35" s="6"/>
      <c r="O35" s="6"/>
      <c r="P35" s="6"/>
      <c r="Q35" s="5"/>
      <c r="R35" s="28">
        <v>25.76</v>
      </c>
      <c r="S35" s="8">
        <f t="shared" si="3"/>
        <v>10.140000000000002</v>
      </c>
      <c r="T35" s="8">
        <f t="shared" si="4"/>
        <v>8.8624917511441405E-4</v>
      </c>
      <c r="U35" s="6"/>
      <c r="V35" s="6"/>
      <c r="W35" s="6"/>
      <c r="X35" s="6"/>
      <c r="Y35" s="32">
        <v>25.77</v>
      </c>
      <c r="Z35" s="8">
        <f t="shared" si="5"/>
        <v>10.15</v>
      </c>
      <c r="AA35" s="8">
        <f t="shared" si="6"/>
        <v>8.8012740489338854E-4</v>
      </c>
      <c r="AB35" s="9"/>
      <c r="AC35" s="9"/>
      <c r="AD35" s="9"/>
      <c r="AE35" s="27"/>
      <c r="AF35" s="32">
        <v>25.85</v>
      </c>
      <c r="AG35" s="8">
        <f t="shared" si="7"/>
        <v>10.230000000000002</v>
      </c>
      <c r="AH35" s="8">
        <f t="shared" si="8"/>
        <v>8.3265126149214381E-4</v>
      </c>
      <c r="AI35" s="9"/>
      <c r="AJ35" s="9"/>
      <c r="AK35" s="9"/>
      <c r="AL35" s="27"/>
      <c r="AM35" s="32">
        <v>23.86</v>
      </c>
      <c r="AN35" s="8">
        <f t="shared" si="9"/>
        <v>8.24</v>
      </c>
      <c r="AO35" s="8">
        <f t="shared" si="10"/>
        <v>3.3075988764161212E-3</v>
      </c>
      <c r="AP35" s="9"/>
      <c r="AQ35" s="9"/>
      <c r="AR35" s="9"/>
      <c r="AS35" s="27"/>
      <c r="AT35" s="32">
        <v>21.41</v>
      </c>
      <c r="AU35" s="8">
        <f t="shared" si="11"/>
        <v>5.7900000000000009</v>
      </c>
      <c r="AV35" s="8">
        <f t="shared" si="12"/>
        <v>1.8073252873520112E-2</v>
      </c>
      <c r="AW35" s="9"/>
      <c r="AX35" s="9"/>
      <c r="AY35" s="9"/>
      <c r="AZ35" s="9"/>
      <c r="BA35" s="32">
        <v>28.31</v>
      </c>
      <c r="BB35" s="8">
        <f t="shared" si="13"/>
        <v>12.69</v>
      </c>
      <c r="BC35" s="8">
        <f t="shared" si="14"/>
        <v>1.5133150634020847E-4</v>
      </c>
      <c r="BD35" s="9"/>
      <c r="BE35" s="9"/>
      <c r="BF35" s="9"/>
      <c r="BG35" s="27"/>
      <c r="BH35" s="32">
        <v>28.63</v>
      </c>
      <c r="BI35" s="8">
        <f t="shared" si="15"/>
        <v>13.01</v>
      </c>
      <c r="BJ35" s="8">
        <f t="shared" si="16"/>
        <v>1.2122711125940395E-4</v>
      </c>
      <c r="BK35" s="9"/>
      <c r="BL35" s="9"/>
      <c r="BM35" s="9"/>
      <c r="BN35" s="27"/>
      <c r="BO35" s="7">
        <v>25.12</v>
      </c>
      <c r="BP35" s="8">
        <f t="shared" si="17"/>
        <v>9.5000000000000018</v>
      </c>
      <c r="BQ35" s="8">
        <f t="shared" si="18"/>
        <v>1.3810679320049744E-3</v>
      </c>
      <c r="BR35" s="8"/>
      <c r="BS35" s="8"/>
      <c r="BT35" s="6"/>
      <c r="BU35" s="5"/>
      <c r="BV35" s="7">
        <v>40.28</v>
      </c>
      <c r="BW35" s="8">
        <f t="shared" si="20"/>
        <v>24.660000000000004</v>
      </c>
      <c r="BX35" s="8">
        <f t="shared" si="19"/>
        <v>3.7722486077853301E-8</v>
      </c>
      <c r="BY35" s="8"/>
      <c r="BZ35" s="8"/>
      <c r="CA35" s="8"/>
      <c r="CB35" s="37"/>
    </row>
    <row r="36" spans="2:80" x14ac:dyDescent="0.25">
      <c r="B36" s="8">
        <f t="shared" si="22"/>
        <v>120</v>
      </c>
      <c r="C36" s="9" t="s">
        <v>28</v>
      </c>
      <c r="D36" s="8" t="s">
        <v>29</v>
      </c>
      <c r="E36" s="29">
        <v>15.67</v>
      </c>
      <c r="F36" s="30">
        <f t="shared" si="21"/>
        <v>1.9180501930569915E-5</v>
      </c>
      <c r="G36" s="30"/>
      <c r="H36" s="30"/>
      <c r="I36" s="17"/>
      <c r="J36" s="18"/>
      <c r="K36" s="29">
        <v>25.85</v>
      </c>
      <c r="L36" s="2">
        <f t="shared" si="1"/>
        <v>10.180000000000001</v>
      </c>
      <c r="M36" s="2">
        <f t="shared" si="2"/>
        <v>8.6201464481509241E-4</v>
      </c>
      <c r="N36" s="17"/>
      <c r="O36" s="17"/>
      <c r="P36" s="17"/>
      <c r="Q36" s="18"/>
      <c r="R36" s="29">
        <v>26.5</v>
      </c>
      <c r="S36" s="2">
        <f t="shared" si="3"/>
        <v>10.83</v>
      </c>
      <c r="T36" s="2">
        <f t="shared" si="4"/>
        <v>5.4934496322695773E-4</v>
      </c>
      <c r="U36" s="17"/>
      <c r="V36" s="17"/>
      <c r="W36" s="17"/>
      <c r="X36" s="17"/>
      <c r="Y36" s="34">
        <v>26.04</v>
      </c>
      <c r="Z36" s="2">
        <f t="shared" si="5"/>
        <v>10.37</v>
      </c>
      <c r="AA36" s="2">
        <f t="shared" si="6"/>
        <v>7.556469695031207E-4</v>
      </c>
      <c r="AB36" s="30"/>
      <c r="AC36" s="30"/>
      <c r="AD36" s="30"/>
      <c r="AE36" s="35"/>
      <c r="AF36" s="34">
        <v>25.8</v>
      </c>
      <c r="AG36" s="2">
        <f t="shared" si="7"/>
        <v>10.130000000000001</v>
      </c>
      <c r="AH36" s="2">
        <f t="shared" si="8"/>
        <v>8.9241352561464902E-4</v>
      </c>
      <c r="AI36" s="30"/>
      <c r="AJ36" s="30"/>
      <c r="AK36" s="30"/>
      <c r="AL36" s="35"/>
      <c r="AM36" s="34">
        <v>23.8</v>
      </c>
      <c r="AN36" s="2">
        <f t="shared" si="9"/>
        <v>8.1300000000000008</v>
      </c>
      <c r="AO36" s="2">
        <f t="shared" si="10"/>
        <v>3.5696541024585931E-3</v>
      </c>
      <c r="AP36" s="30"/>
      <c r="AQ36" s="30"/>
      <c r="AR36" s="30"/>
      <c r="AS36" s="35"/>
      <c r="AT36" s="34">
        <v>21.17</v>
      </c>
      <c r="AU36" s="2">
        <f t="shared" si="11"/>
        <v>5.5000000000000018</v>
      </c>
      <c r="AV36" s="2">
        <f t="shared" si="12"/>
        <v>2.2097086912079591E-2</v>
      </c>
      <c r="AW36" s="30"/>
      <c r="AX36" s="30"/>
      <c r="AY36" s="30"/>
      <c r="AZ36" s="30"/>
      <c r="BA36" s="34">
        <v>28.32</v>
      </c>
      <c r="BB36" s="2">
        <f t="shared" si="13"/>
        <v>12.65</v>
      </c>
      <c r="BC36" s="2">
        <f t="shared" si="14"/>
        <v>1.555860140770584E-4</v>
      </c>
      <c r="BD36" s="30"/>
      <c r="BE36" s="30"/>
      <c r="BF36" s="30"/>
      <c r="BG36" s="35"/>
      <c r="BH36" s="34">
        <v>28.56</v>
      </c>
      <c r="BI36" s="2">
        <f t="shared" si="15"/>
        <v>12.889999999999999</v>
      </c>
      <c r="BJ36" s="2">
        <f t="shared" si="16"/>
        <v>1.3174172808891945E-4</v>
      </c>
      <c r="BK36" s="30"/>
      <c r="BL36" s="30"/>
      <c r="BM36" s="30"/>
      <c r="BN36" s="35"/>
      <c r="BO36" s="3">
        <v>25.3</v>
      </c>
      <c r="BP36" s="2">
        <f t="shared" si="17"/>
        <v>9.6300000000000008</v>
      </c>
      <c r="BQ36" s="2">
        <f t="shared" si="18"/>
        <v>1.262063311169425E-3</v>
      </c>
      <c r="BR36" s="2"/>
      <c r="BS36" s="2"/>
      <c r="BT36" s="2"/>
      <c r="BU36" s="1"/>
      <c r="BV36" s="3">
        <v>41.28</v>
      </c>
      <c r="BW36" s="2">
        <f t="shared" si="20"/>
        <v>25.61</v>
      </c>
      <c r="BX36" s="2">
        <f t="shared" si="19"/>
        <v>1.9526383338248187E-8</v>
      </c>
      <c r="BY36" s="2"/>
      <c r="BZ36" s="2"/>
      <c r="CA36" s="2"/>
      <c r="CB36" s="39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1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1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1"/>
    </row>
    <row r="40" spans="2:80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2:80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2:80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2:80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2:80" x14ac:dyDescent="0.25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2:80" x14ac:dyDescent="0.25">
      <c r="B45" s="8" t="s">
        <v>11</v>
      </c>
      <c r="C45" s="14">
        <v>1</v>
      </c>
      <c r="D45" s="15">
        <v>8.8295993582473434E-2</v>
      </c>
      <c r="E45" s="14">
        <v>1</v>
      </c>
      <c r="F45" s="15">
        <v>2.4382481301683835E-2</v>
      </c>
      <c r="G45" s="6">
        <v>1</v>
      </c>
      <c r="H45" s="5">
        <v>0.20833110530109145</v>
      </c>
      <c r="I45" s="6">
        <v>1</v>
      </c>
      <c r="J45" s="5">
        <v>0.11118637063415533</v>
      </c>
      <c r="K45" s="6">
        <v>1</v>
      </c>
      <c r="L45" s="5">
        <v>0.14204417538462374</v>
      </c>
      <c r="M45" s="6">
        <v>1</v>
      </c>
      <c r="N45" s="5">
        <v>0.76923647037804521</v>
      </c>
      <c r="O45" s="6">
        <v>1</v>
      </c>
      <c r="P45" s="5">
        <v>0.14142920120988631</v>
      </c>
      <c r="Q45" s="6">
        <v>1</v>
      </c>
      <c r="R45" s="5">
        <v>0.16208487670094024</v>
      </c>
      <c r="S45" s="6">
        <v>1</v>
      </c>
      <c r="T45" s="5">
        <v>2.2407660905617226E-2</v>
      </c>
      <c r="U45" s="6">
        <v>1</v>
      </c>
      <c r="V45" s="5">
        <v>0.47953059806544251</v>
      </c>
      <c r="W45" s="6">
        <v>1</v>
      </c>
      <c r="X45" s="5">
        <v>0.75116127766834928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2:80" x14ac:dyDescent="0.25">
      <c r="B46" s="8" t="s">
        <v>13</v>
      </c>
      <c r="C46" s="6">
        <v>0.92613411514066535</v>
      </c>
      <c r="D46" s="5">
        <v>0.10701610131412305</v>
      </c>
      <c r="E46" s="6">
        <v>1.9691724462848735E-4</v>
      </c>
      <c r="F46" s="5">
        <v>1.1397314658679445E-4</v>
      </c>
      <c r="G46" s="14">
        <v>0.90877811531248232</v>
      </c>
      <c r="H46" s="15">
        <v>0.32268404378030413</v>
      </c>
      <c r="I46" s="14">
        <v>2.6101996946007384</v>
      </c>
      <c r="J46" s="15">
        <v>0.89846522979667531</v>
      </c>
      <c r="K46" s="14">
        <v>1.1665005905338759</v>
      </c>
      <c r="L46" s="15">
        <v>0.11852505995710039</v>
      </c>
      <c r="M46" s="14">
        <v>7.5870483483680271</v>
      </c>
      <c r="N46" s="15">
        <v>1.4229039537404968</v>
      </c>
      <c r="O46" s="14">
        <v>2.9773958539650645</v>
      </c>
      <c r="P46" s="15">
        <v>0.34861139473486052</v>
      </c>
      <c r="Q46" s="14">
        <v>3.6031095018413137</v>
      </c>
      <c r="R46" s="15">
        <v>0.58562046100063181</v>
      </c>
      <c r="S46" s="14">
        <v>14.766243991716276</v>
      </c>
      <c r="T46" s="15">
        <v>1.8465798877661597</v>
      </c>
      <c r="U46" s="14">
        <v>2.144215709107522</v>
      </c>
      <c r="V46" s="15">
        <v>0.3177353426761384</v>
      </c>
      <c r="W46" s="14">
        <v>0.93375483515796343</v>
      </c>
      <c r="X46" s="15">
        <v>0.69622709974146357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2:80" x14ac:dyDescent="0.25">
      <c r="B47" s="8" t="s">
        <v>14</v>
      </c>
      <c r="C47" s="6">
        <v>0.79488411362774525</v>
      </c>
      <c r="D47" s="5">
        <v>0.16870577056222802</v>
      </c>
      <c r="E47" s="6">
        <v>5.59150713182588E-3</v>
      </c>
      <c r="F47" s="5">
        <v>1.0204825873776206E-3</v>
      </c>
      <c r="G47" s="6">
        <v>8.3094950128072647</v>
      </c>
      <c r="H47" s="5">
        <v>0.82031617280318625</v>
      </c>
      <c r="I47" s="6">
        <v>4.2909623099965408</v>
      </c>
      <c r="J47" s="5">
        <v>0.78748088801690252</v>
      </c>
      <c r="K47" s="6">
        <v>1.1384358934142349</v>
      </c>
      <c r="L47" s="5">
        <v>0.12742120565120879</v>
      </c>
      <c r="M47" s="6">
        <v>15.829635037565451</v>
      </c>
      <c r="N47" s="5">
        <v>4.4179169608592401</v>
      </c>
      <c r="O47" s="6">
        <v>4.5882509320269964</v>
      </c>
      <c r="P47" s="5">
        <v>1.0895208013851503</v>
      </c>
      <c r="Q47" s="6">
        <v>3.9989338604112294</v>
      </c>
      <c r="R47" s="5">
        <v>0.78571448936347132</v>
      </c>
      <c r="S47" s="6">
        <v>24.116912544437376</v>
      </c>
      <c r="T47" s="5">
        <v>3.0941503551901284</v>
      </c>
      <c r="U47" s="6">
        <v>2.6547422527113635</v>
      </c>
      <c r="V47" s="5">
        <v>0.3438470242977798</v>
      </c>
      <c r="W47" s="6">
        <v>2071.5797273980029</v>
      </c>
      <c r="X47" s="5">
        <v>508.79496544847655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2:80" x14ac:dyDescent="0.25">
      <c r="B48" s="8" t="s">
        <v>15</v>
      </c>
      <c r="C48" s="6">
        <v>1.0552388382166578</v>
      </c>
      <c r="D48" s="5">
        <v>0.1235903299307812</v>
      </c>
      <c r="E48" s="6">
        <v>2.9800959650005054E-6</v>
      </c>
      <c r="F48" s="5">
        <v>1.1627752806556215E-6</v>
      </c>
      <c r="G48" s="6">
        <v>0.39056067935465805</v>
      </c>
      <c r="H48" s="5">
        <v>7.9007621061743374E-2</v>
      </c>
      <c r="I48" s="6">
        <v>0.35276616910067293</v>
      </c>
      <c r="J48" s="5">
        <v>6.7101962297682463E-2</v>
      </c>
      <c r="K48" s="6">
        <v>0.33734496038223571</v>
      </c>
      <c r="L48" s="5">
        <v>9.1181385696390421E-2</v>
      </c>
      <c r="M48" s="6">
        <v>0.12893160964315967</v>
      </c>
      <c r="N48" s="5">
        <v>2.0079850902779636E-2</v>
      </c>
      <c r="O48" s="6">
        <v>0.10124808504982781</v>
      </c>
      <c r="P48" s="5">
        <v>2.2112238006090284E-2</v>
      </c>
      <c r="Q48" s="6">
        <v>4.597454094900332</v>
      </c>
      <c r="R48" s="5">
        <v>0.8395441346557091</v>
      </c>
      <c r="S48" s="6">
        <v>25.042652285865294</v>
      </c>
      <c r="T48" s="5">
        <v>5.0474691548702033</v>
      </c>
      <c r="U48" s="6">
        <v>0.2593199434213711</v>
      </c>
      <c r="V48" s="5">
        <v>3.2899500592736726E-2</v>
      </c>
      <c r="W48" s="6">
        <v>7.4688075201389962E-4</v>
      </c>
      <c r="X48" s="5">
        <v>5.1269652217328669E-4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2:24" x14ac:dyDescent="0.25">
      <c r="B49" s="8" t="s">
        <v>16</v>
      </c>
      <c r="C49" s="6">
        <v>0.9324583463670636</v>
      </c>
      <c r="D49" s="5">
        <v>0.10960375554071639</v>
      </c>
      <c r="E49" s="6">
        <v>6.4269464966050055E-5</v>
      </c>
      <c r="F49" s="5">
        <v>1.9470205000357589E-5</v>
      </c>
      <c r="G49" s="6">
        <v>0.6256232276758571</v>
      </c>
      <c r="H49" s="5">
        <v>0.10996257432190759</v>
      </c>
      <c r="I49" s="6">
        <v>0.7269086222343949</v>
      </c>
      <c r="J49" s="5">
        <v>0.1422981017661247</v>
      </c>
      <c r="K49" s="6">
        <v>0.98884390586231685</v>
      </c>
      <c r="L49" s="5">
        <v>0.11902695268747267</v>
      </c>
      <c r="M49" s="6">
        <v>0.96443296221027186</v>
      </c>
      <c r="N49" s="5">
        <v>9.5152778959488746E-2</v>
      </c>
      <c r="O49" s="6">
        <v>2.5095638204734749</v>
      </c>
      <c r="P49" s="5">
        <v>0.3396182374997872</v>
      </c>
      <c r="Q49" s="6">
        <v>4.1364014908787263</v>
      </c>
      <c r="R49" s="5">
        <v>0.9968095783830373</v>
      </c>
      <c r="S49" s="6">
        <v>15.313280485322924</v>
      </c>
      <c r="T49" s="5">
        <v>1.6577562912746016</v>
      </c>
      <c r="U49" s="6">
        <v>0.54604776663178811</v>
      </c>
      <c r="V49" s="5">
        <v>6.8307430434010094E-2</v>
      </c>
      <c r="W49" s="6">
        <v>142.58038129805377</v>
      </c>
      <c r="X49" s="5">
        <v>65.896072081826532</v>
      </c>
    </row>
    <row r="50" spans="2:24" x14ac:dyDescent="0.25">
      <c r="B50" s="8" t="s">
        <v>28</v>
      </c>
      <c r="C50" s="6">
        <v>1.1730780481555738</v>
      </c>
      <c r="D50" s="5">
        <v>0.23525488996965255</v>
      </c>
      <c r="E50" s="6">
        <v>1.2138655709491821</v>
      </c>
      <c r="F50" s="5">
        <v>0.47629068810502045</v>
      </c>
      <c r="G50" s="6">
        <v>0.81660769039946945</v>
      </c>
      <c r="H50" s="6">
        <v>0.28505965518593324</v>
      </c>
      <c r="I50" s="23">
        <v>1.0695739557481232</v>
      </c>
      <c r="J50" s="33">
        <v>0.12543528567314349</v>
      </c>
      <c r="K50" s="23">
        <v>1.1510714633986987</v>
      </c>
      <c r="L50" s="33">
        <v>7.2715216590949983E-2</v>
      </c>
      <c r="M50" s="23">
        <v>1.1513539773121473</v>
      </c>
      <c r="N50" s="33">
        <v>0.23406411992030035</v>
      </c>
      <c r="O50" s="23">
        <v>0.97804734657726089</v>
      </c>
      <c r="P50" s="23">
        <v>0.18838791724445564</v>
      </c>
      <c r="Q50" s="23">
        <v>9.0697169067317809</v>
      </c>
      <c r="R50" s="33">
        <v>1.902318638594797</v>
      </c>
      <c r="S50" s="23">
        <v>0.85644517497452965</v>
      </c>
      <c r="T50" s="33">
        <v>0.33628807275700678</v>
      </c>
      <c r="U50" s="6">
        <v>0.93303299153680652</v>
      </c>
      <c r="V50" s="5">
        <v>0.15994194000117209</v>
      </c>
      <c r="W50" s="6">
        <v>0.76403395670338392</v>
      </c>
      <c r="X50" s="38">
        <v>0.61544631570757591</v>
      </c>
    </row>
    <row r="88" spans="2:24" x14ac:dyDescent="0.25">
      <c r="B88" s="9"/>
      <c r="C88" s="8" t="s">
        <v>0</v>
      </c>
      <c r="D88" s="9"/>
      <c r="E88" s="8" t="s">
        <v>1</v>
      </c>
      <c r="F88" s="9"/>
      <c r="G88" s="9" t="s">
        <v>2</v>
      </c>
      <c r="H88" s="9"/>
      <c r="I88" s="9" t="s">
        <v>3</v>
      </c>
      <c r="J88" s="9"/>
      <c r="K88" s="9" t="s">
        <v>4</v>
      </c>
      <c r="L88" s="9"/>
      <c r="M88" s="9" t="s">
        <v>18</v>
      </c>
      <c r="N88" s="9"/>
      <c r="O88" s="9" t="s">
        <v>19</v>
      </c>
      <c r="P88" s="9"/>
      <c r="Q88" s="9" t="s">
        <v>20</v>
      </c>
      <c r="R88" s="9"/>
      <c r="S88" s="9" t="s">
        <v>21</v>
      </c>
      <c r="T88" s="9"/>
      <c r="U88" s="9" t="s">
        <v>22</v>
      </c>
      <c r="V88" s="9"/>
      <c r="W88" s="9" t="s">
        <v>23</v>
      </c>
      <c r="X88" s="9"/>
    </row>
    <row r="89" spans="2:24" x14ac:dyDescent="0.25">
      <c r="B89" s="8" t="s">
        <v>11</v>
      </c>
      <c r="C89" s="14">
        <v>1</v>
      </c>
      <c r="D89" s="15">
        <v>8.8295993582473434E-2</v>
      </c>
      <c r="E89" s="14">
        <v>1</v>
      </c>
      <c r="F89" s="15">
        <v>2.4382481301683835E-2</v>
      </c>
      <c r="G89" s="6">
        <v>1</v>
      </c>
      <c r="H89" s="5">
        <v>0.20833110530109145</v>
      </c>
      <c r="I89" s="6">
        <v>1</v>
      </c>
      <c r="J89" s="5">
        <v>0.11118637063415533</v>
      </c>
      <c r="K89" s="6">
        <v>1</v>
      </c>
      <c r="L89" s="5">
        <v>0.14204417538462374</v>
      </c>
      <c r="M89" s="6">
        <v>1</v>
      </c>
      <c r="N89" s="5">
        <v>0.76923647037804521</v>
      </c>
      <c r="O89" s="6">
        <v>1</v>
      </c>
      <c r="P89" s="5">
        <v>0.14142920120988631</v>
      </c>
      <c r="Q89" s="6">
        <v>1</v>
      </c>
      <c r="R89" s="5">
        <v>0.16208487670094024</v>
      </c>
      <c r="S89" s="6">
        <v>1</v>
      </c>
      <c r="T89" s="5">
        <v>2.2407660905617226E-2</v>
      </c>
      <c r="U89" s="6">
        <v>1</v>
      </c>
      <c r="V89" s="5">
        <v>0.47953059806544251</v>
      </c>
      <c r="W89" s="6">
        <v>1</v>
      </c>
      <c r="X89" s="5">
        <v>0.75116127766834928</v>
      </c>
    </row>
    <row r="90" spans="2:24" x14ac:dyDescent="0.25">
      <c r="B90" s="8" t="s">
        <v>13</v>
      </c>
      <c r="C90" s="6">
        <v>0.92613411514066535</v>
      </c>
      <c r="D90" s="5">
        <v>0.10701610131412305</v>
      </c>
      <c r="E90" s="6">
        <v>1.9691724462848735E-4</v>
      </c>
      <c r="F90" s="5">
        <v>1.1397314658679445E-4</v>
      </c>
      <c r="G90" s="14">
        <v>0.90877811531248232</v>
      </c>
      <c r="H90" s="15">
        <v>0.32268404378030413</v>
      </c>
      <c r="I90" s="14">
        <v>2.6101996946007384</v>
      </c>
      <c r="J90" s="15">
        <v>0.89846522979667531</v>
      </c>
      <c r="K90" s="14">
        <v>1.1665005905338759</v>
      </c>
      <c r="L90" s="15">
        <v>0.11852505995710039</v>
      </c>
      <c r="M90" s="14">
        <v>7.5870483483680271</v>
      </c>
      <c r="N90" s="15">
        <v>1.4229039537404968</v>
      </c>
      <c r="O90" s="14">
        <v>2.9773958539650645</v>
      </c>
      <c r="P90" s="15">
        <v>0.34861139473486052</v>
      </c>
      <c r="Q90" s="14">
        <v>3.6031095018413137</v>
      </c>
      <c r="R90" s="15">
        <v>0.58562046100063181</v>
      </c>
      <c r="S90" s="14">
        <v>14.766243991716276</v>
      </c>
      <c r="T90" s="15">
        <v>1.8465798877661597</v>
      </c>
      <c r="U90" s="14">
        <v>2.144215709107522</v>
      </c>
      <c r="V90" s="15">
        <v>0.3177353426761384</v>
      </c>
      <c r="W90" s="14">
        <v>0.93375483515796343</v>
      </c>
      <c r="X90" s="15">
        <v>0.69622709974146357</v>
      </c>
    </row>
    <row r="91" spans="2:24" x14ac:dyDescent="0.25">
      <c r="B91" s="8" t="s">
        <v>14</v>
      </c>
      <c r="C91" s="6">
        <v>0.79488411362774525</v>
      </c>
      <c r="D91" s="5">
        <v>0.16870577056222802</v>
      </c>
      <c r="E91" s="6">
        <v>5.59150713182588E-3</v>
      </c>
      <c r="F91" s="5">
        <v>1.0204825873776206E-3</v>
      </c>
      <c r="G91" s="6">
        <v>8.3094950128072647</v>
      </c>
      <c r="H91" s="5">
        <v>0.82031617280318625</v>
      </c>
      <c r="I91" s="6">
        <v>4.2909623099965408</v>
      </c>
      <c r="J91" s="5">
        <v>0.78748088801690252</v>
      </c>
      <c r="K91" s="6">
        <v>1.1384358934142349</v>
      </c>
      <c r="L91" s="5">
        <v>0.12742120565120879</v>
      </c>
      <c r="M91" s="6">
        <v>15.829635037565451</v>
      </c>
      <c r="N91" s="5">
        <v>4.4179169608592401</v>
      </c>
      <c r="O91" s="6">
        <v>4.5882509320269964</v>
      </c>
      <c r="P91" s="5">
        <v>1.0895208013851503</v>
      </c>
      <c r="Q91" s="6">
        <v>3.9989338604112294</v>
      </c>
      <c r="R91" s="5">
        <v>0.78571448936347132</v>
      </c>
      <c r="S91" s="6">
        <v>24.116912544437376</v>
      </c>
      <c r="T91" s="5">
        <v>3.0941503551901284</v>
      </c>
      <c r="U91" s="6">
        <v>2.6547422527113635</v>
      </c>
      <c r="V91" s="5">
        <v>0.3438470242977798</v>
      </c>
      <c r="W91" s="6">
        <v>2071.5797273980029</v>
      </c>
      <c r="X91" s="5">
        <v>508.79496544847655</v>
      </c>
    </row>
    <row r="92" spans="2:24" x14ac:dyDescent="0.25">
      <c r="B92" s="8" t="s">
        <v>15</v>
      </c>
      <c r="C92" s="6">
        <v>1.0552388382166578</v>
      </c>
      <c r="D92" s="5">
        <v>0.1235903299307812</v>
      </c>
      <c r="E92" s="6">
        <v>2.9800959650005054E-6</v>
      </c>
      <c r="F92" s="5">
        <v>1.1627752806556215E-6</v>
      </c>
      <c r="G92" s="6">
        <v>0.39056067935465805</v>
      </c>
      <c r="H92" s="5">
        <v>7.9007621061743374E-2</v>
      </c>
      <c r="I92" s="6">
        <v>0.35276616910067293</v>
      </c>
      <c r="J92" s="5">
        <v>6.7101962297682463E-2</v>
      </c>
      <c r="K92" s="6">
        <v>0.33734496038223571</v>
      </c>
      <c r="L92" s="5">
        <v>9.1181385696390421E-2</v>
      </c>
      <c r="M92" s="6">
        <v>0.12893160964315967</v>
      </c>
      <c r="N92" s="5">
        <v>2.0079850902779636E-2</v>
      </c>
      <c r="O92" s="6">
        <v>0.10124808504982781</v>
      </c>
      <c r="P92" s="5">
        <v>2.2112238006090284E-2</v>
      </c>
      <c r="Q92" s="6">
        <v>4.597454094900332</v>
      </c>
      <c r="R92" s="5">
        <v>0.8395441346557091</v>
      </c>
      <c r="S92" s="6">
        <v>25.042652285865294</v>
      </c>
      <c r="T92" s="5">
        <v>5.0474691548702033</v>
      </c>
      <c r="U92" s="6">
        <v>0.2593199434213711</v>
      </c>
      <c r="V92" s="5">
        <v>3.2899500592736726E-2</v>
      </c>
      <c r="W92" s="6">
        <v>7.4688075201389962E-4</v>
      </c>
      <c r="X92" s="5">
        <v>5.1269652217328669E-4</v>
      </c>
    </row>
    <row r="93" spans="2:24" x14ac:dyDescent="0.25">
      <c r="B93" s="8" t="s">
        <v>16</v>
      </c>
      <c r="C93" s="6">
        <v>0.9324583463670636</v>
      </c>
      <c r="D93" s="5">
        <v>0.10960375554071639</v>
      </c>
      <c r="E93" s="6">
        <v>6.4269464966050055E-5</v>
      </c>
      <c r="F93" s="5">
        <v>1.9470205000357589E-5</v>
      </c>
      <c r="G93" s="6">
        <v>0.6256232276758571</v>
      </c>
      <c r="H93" s="5">
        <v>0.10996257432190759</v>
      </c>
      <c r="I93" s="6">
        <v>0.7269086222343949</v>
      </c>
      <c r="J93" s="5">
        <v>0.1422981017661247</v>
      </c>
      <c r="K93" s="6">
        <v>0.98884390586231685</v>
      </c>
      <c r="L93" s="5">
        <v>0.11902695268747267</v>
      </c>
      <c r="M93" s="6">
        <v>0.96443296221027186</v>
      </c>
      <c r="N93" s="5">
        <v>9.5152778959488746E-2</v>
      </c>
      <c r="O93" s="6">
        <v>2.5095638204734749</v>
      </c>
      <c r="P93" s="5">
        <v>0.3396182374997872</v>
      </c>
      <c r="Q93" s="6">
        <v>4.1364014908787263</v>
      </c>
      <c r="R93" s="5">
        <v>0.9968095783830373</v>
      </c>
      <c r="S93" s="6">
        <v>15.313280485322924</v>
      </c>
      <c r="T93" s="5">
        <v>1.6577562912746016</v>
      </c>
      <c r="U93" s="6">
        <v>0.54604776663178811</v>
      </c>
      <c r="V93" s="5">
        <v>6.8307430434010094E-2</v>
      </c>
      <c r="W93" s="6">
        <v>142.58038129805377</v>
      </c>
      <c r="X93" s="5">
        <v>65.896072081826532</v>
      </c>
    </row>
    <row r="101" spans="2:76" x14ac:dyDescent="0.25">
      <c r="B101" s="58" t="s">
        <v>30</v>
      </c>
      <c r="C101" s="59" t="s">
        <v>1</v>
      </c>
      <c r="D101" s="59"/>
      <c r="E101" s="59" t="s">
        <v>31</v>
      </c>
      <c r="F101" s="59" t="s">
        <v>32</v>
      </c>
      <c r="G101" s="59" t="s">
        <v>33</v>
      </c>
      <c r="H101" s="60" t="s">
        <v>34</v>
      </c>
      <c r="I101" s="58" t="s">
        <v>30</v>
      </c>
      <c r="J101" s="59" t="s">
        <v>2</v>
      </c>
      <c r="K101" s="59"/>
      <c r="L101" s="59" t="s">
        <v>31</v>
      </c>
      <c r="M101" s="59" t="s">
        <v>32</v>
      </c>
      <c r="N101" s="59" t="s">
        <v>33</v>
      </c>
      <c r="O101" s="60" t="s">
        <v>34</v>
      </c>
      <c r="P101" s="58" t="s">
        <v>30</v>
      </c>
      <c r="Q101" s="59" t="s">
        <v>3</v>
      </c>
      <c r="R101" s="59"/>
      <c r="S101" s="59" t="s">
        <v>31</v>
      </c>
      <c r="T101" s="59" t="s">
        <v>32</v>
      </c>
      <c r="U101" s="59" t="s">
        <v>33</v>
      </c>
      <c r="V101" s="60" t="s">
        <v>34</v>
      </c>
      <c r="W101" s="58" t="s">
        <v>30</v>
      </c>
      <c r="X101" s="59" t="s">
        <v>4</v>
      </c>
      <c r="Y101" s="59"/>
      <c r="Z101" s="59" t="s">
        <v>31</v>
      </c>
      <c r="AA101" s="59" t="s">
        <v>32</v>
      </c>
      <c r="AB101" s="59" t="s">
        <v>33</v>
      </c>
      <c r="AC101" s="60" t="s">
        <v>34</v>
      </c>
      <c r="AD101" s="58" t="s">
        <v>30</v>
      </c>
      <c r="AE101" s="59" t="s">
        <v>5</v>
      </c>
      <c r="AF101" s="59"/>
      <c r="AG101" s="59" t="s">
        <v>31</v>
      </c>
      <c r="AH101" s="59" t="s">
        <v>32</v>
      </c>
      <c r="AI101" s="59" t="s">
        <v>33</v>
      </c>
      <c r="AJ101" s="60" t="s">
        <v>34</v>
      </c>
      <c r="AK101" s="58" t="s">
        <v>30</v>
      </c>
      <c r="AL101" s="59" t="s">
        <v>6</v>
      </c>
      <c r="AM101" s="59"/>
      <c r="AN101" s="59" t="s">
        <v>31</v>
      </c>
      <c r="AO101" s="59" t="s">
        <v>32</v>
      </c>
      <c r="AP101" s="59" t="s">
        <v>33</v>
      </c>
      <c r="AQ101" s="60" t="s">
        <v>34</v>
      </c>
      <c r="AR101" s="58" t="s">
        <v>30</v>
      </c>
      <c r="AS101" s="59" t="s">
        <v>7</v>
      </c>
      <c r="AT101" s="59"/>
      <c r="AU101" s="59" t="s">
        <v>31</v>
      </c>
      <c r="AV101" s="59" t="s">
        <v>32</v>
      </c>
      <c r="AW101" s="59" t="s">
        <v>33</v>
      </c>
      <c r="AX101" s="60" t="s">
        <v>34</v>
      </c>
      <c r="AY101" s="58" t="s">
        <v>30</v>
      </c>
      <c r="AZ101" s="59" t="s">
        <v>8</v>
      </c>
      <c r="BA101" s="59"/>
      <c r="BB101" s="59" t="s">
        <v>31</v>
      </c>
      <c r="BC101" s="59" t="s">
        <v>32</v>
      </c>
      <c r="BD101" s="59" t="s">
        <v>33</v>
      </c>
      <c r="BE101" s="60" t="s">
        <v>34</v>
      </c>
      <c r="BF101" s="58" t="s">
        <v>30</v>
      </c>
      <c r="BG101" s="59" t="s">
        <v>35</v>
      </c>
      <c r="BH101" s="59"/>
      <c r="BI101" s="59" t="s">
        <v>31</v>
      </c>
      <c r="BJ101" s="59" t="s">
        <v>32</v>
      </c>
      <c r="BK101" s="59" t="s">
        <v>33</v>
      </c>
      <c r="BL101" s="60" t="s">
        <v>34</v>
      </c>
      <c r="BM101" s="58" t="s">
        <v>30</v>
      </c>
      <c r="BN101" s="59" t="s">
        <v>23</v>
      </c>
      <c r="BO101" s="59"/>
      <c r="BP101" s="59" t="s">
        <v>31</v>
      </c>
      <c r="BQ101" s="59" t="s">
        <v>32</v>
      </c>
      <c r="BR101" s="59" t="s">
        <v>33</v>
      </c>
      <c r="BS101" s="60" t="s">
        <v>34</v>
      </c>
      <c r="BT101" s="9"/>
      <c r="BU101" s="9"/>
      <c r="BV101" s="9"/>
      <c r="BW101" s="9"/>
      <c r="BX101" s="9"/>
    </row>
    <row r="102" spans="2:76" x14ac:dyDescent="0.25">
      <c r="B102" s="55">
        <v>0</v>
      </c>
      <c r="C102" s="14">
        <v>1</v>
      </c>
      <c r="D102" s="15">
        <v>2.4382481301683835E-2</v>
      </c>
      <c r="E102" s="61"/>
      <c r="F102" s="61"/>
      <c r="G102" s="61"/>
      <c r="H102" s="50"/>
      <c r="I102" s="55">
        <v>0</v>
      </c>
      <c r="J102" s="6">
        <v>1</v>
      </c>
      <c r="K102" s="5">
        <v>0.20833110530109145</v>
      </c>
      <c r="L102" s="61"/>
      <c r="M102" s="61"/>
      <c r="N102" s="61"/>
      <c r="O102" s="50"/>
      <c r="P102" s="55">
        <v>0</v>
      </c>
      <c r="Q102" s="6">
        <v>1</v>
      </c>
      <c r="R102" s="5">
        <v>0.11118637063415533</v>
      </c>
      <c r="S102" s="61"/>
      <c r="T102" s="61"/>
      <c r="U102" s="61"/>
      <c r="V102" s="50"/>
      <c r="W102" s="55">
        <v>0</v>
      </c>
      <c r="X102" s="6">
        <v>1</v>
      </c>
      <c r="Y102" s="5">
        <v>0.14204417538462374</v>
      </c>
      <c r="Z102" s="61"/>
      <c r="AA102" s="61"/>
      <c r="AB102" s="61"/>
      <c r="AC102" s="50"/>
      <c r="AD102" s="55">
        <v>0</v>
      </c>
      <c r="AE102" s="6">
        <v>1</v>
      </c>
      <c r="AF102" s="5">
        <v>0.76923647037804521</v>
      </c>
      <c r="AG102" s="61"/>
      <c r="AH102" s="61"/>
      <c r="AI102" s="61"/>
      <c r="AJ102" s="50"/>
      <c r="AK102" s="55">
        <v>0</v>
      </c>
      <c r="AL102" s="6">
        <v>1</v>
      </c>
      <c r="AM102" s="5">
        <v>0.14142920120988631</v>
      </c>
      <c r="AN102" s="61"/>
      <c r="AO102" s="61"/>
      <c r="AP102" s="61"/>
      <c r="AQ102" s="50"/>
      <c r="AR102" s="55">
        <v>0</v>
      </c>
      <c r="AS102" s="6">
        <v>1</v>
      </c>
      <c r="AT102" s="5">
        <v>0.16208487670094024</v>
      </c>
      <c r="AU102" s="61"/>
      <c r="AV102" s="61"/>
      <c r="AW102" s="61"/>
      <c r="AX102" s="50"/>
      <c r="AY102" s="55">
        <v>0</v>
      </c>
      <c r="AZ102" s="6">
        <v>1</v>
      </c>
      <c r="BA102" s="5">
        <v>2.2407660905617226E-2</v>
      </c>
      <c r="BB102" s="61"/>
      <c r="BC102" s="61"/>
      <c r="BD102" s="61"/>
      <c r="BE102" s="50"/>
      <c r="BF102" s="55">
        <v>0</v>
      </c>
      <c r="BG102" s="6">
        <v>1</v>
      </c>
      <c r="BH102" s="5">
        <v>0.47953059806544251</v>
      </c>
      <c r="BI102" s="61"/>
      <c r="BJ102" s="61"/>
      <c r="BK102" s="61"/>
      <c r="BL102" s="50"/>
      <c r="BM102" s="55">
        <v>0</v>
      </c>
      <c r="BN102" s="6">
        <v>1</v>
      </c>
      <c r="BO102" s="5">
        <v>0.75116127766834928</v>
      </c>
      <c r="BP102" s="61"/>
      <c r="BQ102" s="61"/>
      <c r="BR102" s="61"/>
      <c r="BS102" s="50"/>
      <c r="BT102" s="9"/>
      <c r="BU102" s="9"/>
      <c r="BV102" s="9"/>
      <c r="BW102" s="9"/>
      <c r="BX102" s="9"/>
    </row>
    <row r="103" spans="2:76" x14ac:dyDescent="0.25">
      <c r="B103" s="55">
        <v>1</v>
      </c>
      <c r="C103" s="6">
        <v>1.9691724462848735E-4</v>
      </c>
      <c r="D103" s="5">
        <v>1.1397314658679445E-4</v>
      </c>
      <c r="E103" s="61">
        <f>(C103+C102)*0.5*1</f>
        <v>0.50009845862231428</v>
      </c>
      <c r="F103" s="61">
        <f>((C103-D103)+(C102-D102))*0.5*1</f>
        <v>0.4878502313981789</v>
      </c>
      <c r="G103" s="61">
        <f>((C103+D103)+(C102+D102))*0.5*1</f>
        <v>0.51234668584644949</v>
      </c>
      <c r="H103" s="50"/>
      <c r="I103" s="55">
        <v>1</v>
      </c>
      <c r="J103" s="14">
        <v>0.90877811531248232</v>
      </c>
      <c r="K103" s="15">
        <v>0.32268404378030413</v>
      </c>
      <c r="L103" s="61">
        <f>(J103+J102)*0.5*1</f>
        <v>0.95438905765624116</v>
      </c>
      <c r="M103" s="61">
        <f>((J103-K103)+(J102-K102))*0.5*1</f>
        <v>0.68888148311554342</v>
      </c>
      <c r="N103" s="61">
        <f>((J103+K103)+(J102+K102))*0.5*1</f>
        <v>1.2198966321969391</v>
      </c>
      <c r="O103" s="50"/>
      <c r="P103" s="55">
        <v>1</v>
      </c>
      <c r="Q103" s="14">
        <v>2.6101996946007384</v>
      </c>
      <c r="R103" s="15">
        <v>0.89846522979667531</v>
      </c>
      <c r="S103" s="61">
        <f>(Q103+Q102)*0.5*1</f>
        <v>1.8050998473003692</v>
      </c>
      <c r="T103" s="61">
        <f>((Q103-R103)+(Q102-R102))*0.5*1</f>
        <v>1.3002740470849539</v>
      </c>
      <c r="U103" s="61">
        <f>((Q103+R103)+(Q102+R102))*0.5*1</f>
        <v>2.3099256475157848</v>
      </c>
      <c r="V103" s="50"/>
      <c r="W103" s="55">
        <v>1</v>
      </c>
      <c r="X103" s="14">
        <v>1.1665005905338759</v>
      </c>
      <c r="Y103" s="15">
        <v>0.11852505995710039</v>
      </c>
      <c r="Z103" s="61">
        <f>(X103+X102)*0.5*1</f>
        <v>1.0832502952669381</v>
      </c>
      <c r="AA103" s="61">
        <f>((X103-Y103)+(X102-Y102))*0.5*1</f>
        <v>0.95296567759607587</v>
      </c>
      <c r="AB103" s="61">
        <f>((X103+Y103)+(X102+Y102))*0.5*1</f>
        <v>1.2135349129378001</v>
      </c>
      <c r="AC103" s="50"/>
      <c r="AD103" s="55">
        <v>1</v>
      </c>
      <c r="AE103" s="14">
        <v>7.5870483483680271</v>
      </c>
      <c r="AF103" s="15">
        <v>1.4229039537404968</v>
      </c>
      <c r="AG103" s="61">
        <f>(AE103+AE102)*0.5*1</f>
        <v>4.2935241741840136</v>
      </c>
      <c r="AH103" s="61">
        <f>((AE103-AF103)+(AE102-AF102))*0.5*1</f>
        <v>3.1974539621247424</v>
      </c>
      <c r="AI103" s="61">
        <f>((AE103+AF103)+(AE102+AF102))*0.5*1</f>
        <v>5.3895943862432842</v>
      </c>
      <c r="AJ103" s="50"/>
      <c r="AK103" s="55">
        <v>1</v>
      </c>
      <c r="AL103" s="14">
        <v>2.9773958539650645</v>
      </c>
      <c r="AM103" s="15">
        <v>0.34861139473486052</v>
      </c>
      <c r="AN103" s="61">
        <f>(AL103+AL102)*0.5*1</f>
        <v>1.9886979269825322</v>
      </c>
      <c r="AO103" s="61">
        <f>((AL103-AM103)+(AL102-AM102))*0.5*1</f>
        <v>1.743677629010159</v>
      </c>
      <c r="AP103" s="61">
        <f>((AL103+AM103)+(AL102+AM102))*0.5*1</f>
        <v>2.2337182249549055</v>
      </c>
      <c r="AQ103" s="50"/>
      <c r="AR103" s="55">
        <v>1</v>
      </c>
      <c r="AS103" s="14">
        <v>3.6031095018413137</v>
      </c>
      <c r="AT103" s="15">
        <v>0.58562046100063181</v>
      </c>
      <c r="AU103" s="61">
        <f>(AS103+AS102)*0.5*1</f>
        <v>2.3015547509206566</v>
      </c>
      <c r="AV103" s="61">
        <f>((AS103-AT103)+(AS102-AT102))*0.5*1</f>
        <v>1.9277020820698709</v>
      </c>
      <c r="AW103" s="61">
        <f>((AS103+AT103)+(AS102+AT102))*0.5*1</f>
        <v>2.6754074197714428</v>
      </c>
      <c r="AX103" s="50"/>
      <c r="AY103" s="55">
        <v>1</v>
      </c>
      <c r="AZ103" s="14">
        <v>14.766243991716276</v>
      </c>
      <c r="BA103" s="15">
        <v>1.8465798877661597</v>
      </c>
      <c r="BB103" s="61">
        <f>(AZ103+AZ102)*0.5*1</f>
        <v>7.8831219958581382</v>
      </c>
      <c r="BC103" s="61">
        <f>((AZ103-BA103)+(AZ102-BA102))*0.5*1</f>
        <v>6.9486282215222497</v>
      </c>
      <c r="BD103" s="61">
        <f>((AZ103+BA103)+(AZ102+BA102))*0.5*1</f>
        <v>8.8176157701940276</v>
      </c>
      <c r="BE103" s="50"/>
      <c r="BF103" s="55">
        <v>1</v>
      </c>
      <c r="BG103" s="14">
        <v>2.144215709107522</v>
      </c>
      <c r="BH103" s="15">
        <v>0.3177353426761384</v>
      </c>
      <c r="BI103" s="61">
        <f>(BG103+BG102)*0.5*1</f>
        <v>1.572107854553761</v>
      </c>
      <c r="BJ103" s="61">
        <f>((BG103-BH103)+(BG102-BH102))*0.5*1</f>
        <v>1.1734748841829705</v>
      </c>
      <c r="BK103" s="61">
        <f>((BG103+BH103)+(BG102+BH102))*0.5*1</f>
        <v>1.9707408249245515</v>
      </c>
      <c r="BL103" s="50"/>
      <c r="BM103" s="55">
        <v>1</v>
      </c>
      <c r="BN103" s="14">
        <v>0.93375483515796343</v>
      </c>
      <c r="BO103" s="15">
        <v>0.69622709974146357</v>
      </c>
      <c r="BP103" s="61">
        <f>(BN103+BN102)*0.5*1</f>
        <v>0.96687741757898171</v>
      </c>
      <c r="BQ103" s="61">
        <f>((BN103-BO103)+(BN102-BO102))*0.5*1</f>
        <v>0.24318322887407529</v>
      </c>
      <c r="BR103" s="61">
        <f>((BN103+BO103)+(BN102+BO102))*0.5*1</f>
        <v>1.6905716062838883</v>
      </c>
      <c r="BS103" s="50"/>
      <c r="BT103" s="9"/>
      <c r="BU103" s="9"/>
      <c r="BV103" s="9"/>
      <c r="BW103" s="9"/>
      <c r="BX103" s="9"/>
    </row>
    <row r="104" spans="2:76" x14ac:dyDescent="0.25">
      <c r="B104" s="55">
        <v>2</v>
      </c>
      <c r="C104" s="6">
        <v>5.59150713182588E-3</v>
      </c>
      <c r="D104" s="5">
        <v>1.0204825873776206E-3</v>
      </c>
      <c r="E104" s="61">
        <f>(C104+C103)*0.5*1</f>
        <v>2.8942121882271836E-3</v>
      </c>
      <c r="F104" s="61">
        <f>((C104-D104)+(C103-D103))*0.5*1</f>
        <v>2.3269843212449758E-3</v>
      </c>
      <c r="G104" s="61">
        <f>((C104+D104)+(C103+D103))*0.5*1</f>
        <v>3.4614400552093914E-3</v>
      </c>
      <c r="H104" s="50"/>
      <c r="I104" s="55">
        <v>2</v>
      </c>
      <c r="J104" s="6">
        <v>8.3094950128072647</v>
      </c>
      <c r="K104" s="5">
        <v>0.82031617280318625</v>
      </c>
      <c r="L104" s="61">
        <f>(J104+J103)*0.5*1</f>
        <v>4.6091365640598738</v>
      </c>
      <c r="M104" s="61">
        <f>((J104-K104)+(J103-K103))*0.5*1</f>
        <v>4.0376364557681281</v>
      </c>
      <c r="N104" s="61">
        <f>((J104+K104)+(J103+K103))*0.5*1</f>
        <v>5.1806366723516195</v>
      </c>
      <c r="O104" s="50"/>
      <c r="P104" s="55">
        <v>2</v>
      </c>
      <c r="Q104" s="6">
        <v>4.2909623099965408</v>
      </c>
      <c r="R104" s="5">
        <v>0.78748088801690252</v>
      </c>
      <c r="S104" s="61">
        <f>(Q104+Q103)*0.5*1</f>
        <v>3.4505810022986396</v>
      </c>
      <c r="T104" s="61">
        <f>((Q104-R104)+(Q103-R103))*0.5*1</f>
        <v>2.6076079433918506</v>
      </c>
      <c r="U104" s="61">
        <f>((Q104+R104)+(Q103+R103))*0.5*1</f>
        <v>4.2935540612054286</v>
      </c>
      <c r="V104" s="50"/>
      <c r="W104" s="55">
        <v>2</v>
      </c>
      <c r="X104" s="6">
        <v>1.1384358934142349</v>
      </c>
      <c r="Y104" s="5">
        <v>0.12742120565120879</v>
      </c>
      <c r="Z104" s="61">
        <f>(X104+X103)*0.5*1</f>
        <v>1.1524682419740553</v>
      </c>
      <c r="AA104" s="61">
        <f>((X104-Y104)+(X103-Y103))*0.5*1</f>
        <v>1.0294951091699009</v>
      </c>
      <c r="AB104" s="61">
        <f>((X104+Y104)+(X103+Y103))*0.5*1</f>
        <v>1.2754413747782101</v>
      </c>
      <c r="AC104" s="50"/>
      <c r="AD104" s="55">
        <v>2</v>
      </c>
      <c r="AE104" s="6">
        <v>15.829635037565451</v>
      </c>
      <c r="AF104" s="5">
        <v>4.4179169608592401</v>
      </c>
      <c r="AG104" s="61">
        <f>(AE104+AE103)*0.5*1</f>
        <v>11.708341692966739</v>
      </c>
      <c r="AH104" s="61">
        <f>((AE104-AF104)+(AE103-AF103))*0.5*1</f>
        <v>8.7879312356668713</v>
      </c>
      <c r="AI104" s="61">
        <f>((AE104+AF104)+(AE103+AF103))*0.5*1</f>
        <v>14.628752150266607</v>
      </c>
      <c r="AJ104" s="50"/>
      <c r="AK104" s="55">
        <v>2</v>
      </c>
      <c r="AL104" s="6">
        <v>4.5882509320269964</v>
      </c>
      <c r="AM104" s="5">
        <v>1.0895208013851503</v>
      </c>
      <c r="AN104" s="61">
        <f>(AL104+AL103)*0.5*1</f>
        <v>3.7828233929960304</v>
      </c>
      <c r="AO104" s="61">
        <f>((AL104-AM104)+(AL103-AM103))*0.5*1</f>
        <v>3.0637572949360248</v>
      </c>
      <c r="AP104" s="61">
        <f>((AL104+AM104)+(AL103+AM103))*0.5*1</f>
        <v>4.5018894910560361</v>
      </c>
      <c r="AQ104" s="50"/>
      <c r="AR104" s="55">
        <v>2</v>
      </c>
      <c r="AS104" s="6">
        <v>3.9989338604112294</v>
      </c>
      <c r="AT104" s="5">
        <v>0.78571448936347132</v>
      </c>
      <c r="AU104" s="61">
        <f>(AS104+AS103)*0.5*1</f>
        <v>3.8010216811262714</v>
      </c>
      <c r="AV104" s="61">
        <f>((AS104-AT104)+(AS103-AT103))*0.5*1</f>
        <v>3.1153542059442199</v>
      </c>
      <c r="AW104" s="61">
        <f>((AS104+AT104)+(AS103+AT103))*0.5*1</f>
        <v>4.4866891563083229</v>
      </c>
      <c r="AX104" s="50"/>
      <c r="AY104" s="55">
        <v>2</v>
      </c>
      <c r="AZ104" s="6">
        <v>24.116912544437376</v>
      </c>
      <c r="BA104" s="5">
        <v>3.0941503551901284</v>
      </c>
      <c r="BB104" s="61">
        <f>(AZ104+AZ103)*0.5*1</f>
        <v>19.441578268076825</v>
      </c>
      <c r="BC104" s="61">
        <f>((AZ104-BA104)+(AZ103-BA103))*0.5*1</f>
        <v>16.971213146598682</v>
      </c>
      <c r="BD104" s="61">
        <f>((AZ104+BA104)+(AZ103+BA103))*0.5*1</f>
        <v>21.91194338955497</v>
      </c>
      <c r="BE104" s="50"/>
      <c r="BF104" s="55">
        <v>2</v>
      </c>
      <c r="BG104" s="6">
        <v>2.6547422527113635</v>
      </c>
      <c r="BH104" s="5">
        <v>0.3438470242977798</v>
      </c>
      <c r="BI104" s="61">
        <f>(BG104+BG103)*0.5*1</f>
        <v>2.3994789809094428</v>
      </c>
      <c r="BJ104" s="61">
        <f>((BG104-BH104)+(BG103-BH103))*0.5*1</f>
        <v>2.0686877974224833</v>
      </c>
      <c r="BK104" s="61">
        <f>((BG104+BH104)+(BG103+BH103))*0.5*1</f>
        <v>2.7302701643964022</v>
      </c>
      <c r="BL104" s="50"/>
      <c r="BM104" s="55">
        <v>2</v>
      </c>
      <c r="BN104" s="6">
        <v>2071.5797273980029</v>
      </c>
      <c r="BO104" s="5">
        <v>508.79496544847655</v>
      </c>
      <c r="BP104" s="61">
        <f>(BN104+BN103)*0.5*1</f>
        <v>1036.2567411165803</v>
      </c>
      <c r="BQ104" s="61">
        <f>((BN104-BO104)+(BN103-BO103))*0.5*1</f>
        <v>781.51114484247148</v>
      </c>
      <c r="BR104" s="61">
        <f>((BN104+BO104)+(BN103+BO103))*0.5*1</f>
        <v>1291.0023373906893</v>
      </c>
      <c r="BS104" s="50"/>
      <c r="BT104" s="9"/>
      <c r="BU104" s="9"/>
      <c r="BV104" s="9"/>
      <c r="BW104" s="9"/>
      <c r="BX104" s="9"/>
    </row>
    <row r="105" spans="2:76" x14ac:dyDescent="0.25">
      <c r="B105" s="55">
        <v>4</v>
      </c>
      <c r="C105" s="6">
        <v>2.9800959650005054E-6</v>
      </c>
      <c r="D105" s="5">
        <v>1.1627752806556215E-6</v>
      </c>
      <c r="E105" s="61">
        <f>(C105+C104)*0.5*2</f>
        <v>5.5944872277908803E-3</v>
      </c>
      <c r="F105" s="61">
        <f>((C105-D105)+(C104-D104))*0.5*2</f>
        <v>4.5728418651326038E-3</v>
      </c>
      <c r="G105" s="61">
        <f>((C105+D105)+(C104+D104))*0.5*2</f>
        <v>6.6161325904491568E-3</v>
      </c>
      <c r="H105" s="50"/>
      <c r="I105" s="55">
        <v>4</v>
      </c>
      <c r="J105" s="6">
        <v>0.39056067935465805</v>
      </c>
      <c r="K105" s="5">
        <v>7.9007621061743374E-2</v>
      </c>
      <c r="L105" s="61">
        <f>(J105+J104)*0.5*2</f>
        <v>8.7000556921619232</v>
      </c>
      <c r="M105" s="61">
        <f>((J105-K105)+(J104-K104))*0.5*2</f>
        <v>7.8007318982969931</v>
      </c>
      <c r="N105" s="61">
        <f>((J105+K105)+(J104+K104))*0.5*2</f>
        <v>9.5993794860268533</v>
      </c>
      <c r="O105" s="50"/>
      <c r="P105" s="55">
        <v>4</v>
      </c>
      <c r="Q105" s="6">
        <v>0.35276616910067293</v>
      </c>
      <c r="R105" s="5">
        <v>6.7101962297682463E-2</v>
      </c>
      <c r="S105" s="61">
        <f>(Q105+Q104)*0.5*2</f>
        <v>4.6437284790972138</v>
      </c>
      <c r="T105" s="61">
        <f>((Q105-R105)+(Q104-R104))*0.5*2</f>
        <v>3.7891456287826286</v>
      </c>
      <c r="U105" s="61">
        <f>((Q105+R105)+(Q104+R104))*0.5*2</f>
        <v>5.4983113294117985</v>
      </c>
      <c r="V105" s="50"/>
      <c r="W105" s="55">
        <v>4</v>
      </c>
      <c r="X105" s="6">
        <v>0.33734496038223571</v>
      </c>
      <c r="Y105" s="5">
        <v>9.1181385696390421E-2</v>
      </c>
      <c r="Z105" s="61">
        <f>(X105+X104)*0.5*2</f>
        <v>1.4757808537964707</v>
      </c>
      <c r="AA105" s="61">
        <f>((X105-Y105)+(X104-Y104))*0.5*2</f>
        <v>1.2571782624488714</v>
      </c>
      <c r="AB105" s="61">
        <f>((X105+Y105)+(X104+Y104))*0.5*2</f>
        <v>1.6943834451440698</v>
      </c>
      <c r="AC105" s="50"/>
      <c r="AD105" s="55">
        <v>4</v>
      </c>
      <c r="AE105" s="6">
        <v>0.12893160964315967</v>
      </c>
      <c r="AF105" s="5">
        <v>2.0079850902779636E-2</v>
      </c>
      <c r="AG105" s="61">
        <f>(AE105+AE104)*0.5*2</f>
        <v>15.958566647208611</v>
      </c>
      <c r="AH105" s="61">
        <f>((AE105-AF105)+(AE104-AF104))*0.5*2</f>
        <v>11.520569835446592</v>
      </c>
      <c r="AI105" s="61">
        <f>((AE105+AF105)+(AE104+AF104))*0.5*2</f>
        <v>20.396563458970629</v>
      </c>
      <c r="AJ105" s="50"/>
      <c r="AK105" s="55">
        <v>4</v>
      </c>
      <c r="AL105" s="6">
        <v>0.10124808504982781</v>
      </c>
      <c r="AM105" s="5">
        <v>2.2112238006090284E-2</v>
      </c>
      <c r="AN105" s="61">
        <f>(AL105+AL104)*0.5*2</f>
        <v>4.689499017076824</v>
      </c>
      <c r="AO105" s="61">
        <f>((AL105-AM105)+(AL104-AM104))*0.5*2</f>
        <v>3.5778659776855832</v>
      </c>
      <c r="AP105" s="61">
        <f>((AL105+AM105)+(AL104+AM104))*0.5*2</f>
        <v>5.8011320564680648</v>
      </c>
      <c r="AQ105" s="50"/>
      <c r="AR105" s="55">
        <v>4</v>
      </c>
      <c r="AS105" s="6">
        <v>4.597454094900332</v>
      </c>
      <c r="AT105" s="5">
        <v>0.8395441346557091</v>
      </c>
      <c r="AU105" s="61">
        <f>(AS105+AS104)*0.5*2</f>
        <v>8.5963879553115614</v>
      </c>
      <c r="AV105" s="61">
        <f>((AS105-AT105)+(AS104-AT104))*0.5*2</f>
        <v>6.9711293312923814</v>
      </c>
      <c r="AW105" s="61">
        <f>((AS105+AT105)+(AS104+AT104))*0.5*2</f>
        <v>10.221646579330741</v>
      </c>
      <c r="AX105" s="50"/>
      <c r="AY105" s="55">
        <v>4</v>
      </c>
      <c r="AZ105" s="6">
        <v>25.042652285865294</v>
      </c>
      <c r="BA105" s="5">
        <v>5.0474691548702033</v>
      </c>
      <c r="BB105" s="61">
        <f>(AZ105+AZ104)*0.5*2</f>
        <v>49.159564830302671</v>
      </c>
      <c r="BC105" s="61">
        <f>((AZ105-BA105)+(AZ104-BA104))*0.5*2</f>
        <v>41.01794532024234</v>
      </c>
      <c r="BD105" s="61">
        <f>((AZ105+BA105)+(AZ104+BA104))*0.5*2</f>
        <v>57.301184340363001</v>
      </c>
      <c r="BE105" s="50"/>
      <c r="BF105" s="55">
        <v>4</v>
      </c>
      <c r="BG105" s="6">
        <v>0.2593199434213711</v>
      </c>
      <c r="BH105" s="5">
        <v>3.2899500592736726E-2</v>
      </c>
      <c r="BI105" s="61">
        <f>(BG105+BG104)*0.5*2</f>
        <v>2.9140621961327344</v>
      </c>
      <c r="BJ105" s="61">
        <f>((BG105-BH105)+(BG104-BH104))*0.5*2</f>
        <v>2.5373156712422178</v>
      </c>
      <c r="BK105" s="61">
        <f>((BG105+BH105)+(BG104+BH104))*0.5*2</f>
        <v>3.2908087210232515</v>
      </c>
      <c r="BL105" s="50"/>
      <c r="BM105" s="55">
        <v>4</v>
      </c>
      <c r="BN105" s="6">
        <v>7.4688075201389962E-4</v>
      </c>
      <c r="BO105" s="5">
        <v>5.1269652217328669E-4</v>
      </c>
      <c r="BP105" s="61">
        <f>(BN105+BN104)*0.5*2</f>
        <v>2071.580474278755</v>
      </c>
      <c r="BQ105" s="61">
        <f>((BN105-BO105)+(BN104-BO104))*0.5*2</f>
        <v>1562.7849961337563</v>
      </c>
      <c r="BR105" s="61">
        <f>((BN105+BO105)+(BN104+BO104))*0.5*2</f>
        <v>2580.3759524237535</v>
      </c>
      <c r="BS105" s="50"/>
      <c r="BT105" s="9"/>
      <c r="BU105" s="9"/>
      <c r="BV105" s="9"/>
      <c r="BW105" s="9"/>
      <c r="BX105" s="9"/>
    </row>
    <row r="106" spans="2:76" x14ac:dyDescent="0.25">
      <c r="B106" s="55">
        <v>6</v>
      </c>
      <c r="C106" s="6">
        <v>6.4269464966050055E-5</v>
      </c>
      <c r="D106" s="5">
        <v>1.9470205000357589E-5</v>
      </c>
      <c r="E106" s="61">
        <f>(C106+C105)*0.5*2</f>
        <v>6.7249560931050557E-5</v>
      </c>
      <c r="F106" s="61">
        <f>((C106-D106)+(C105-D105))*0.5*2</f>
        <v>4.6616580650037345E-5</v>
      </c>
      <c r="G106" s="61">
        <f>((C106+D106)+(C105+D105))*0.5*2</f>
        <v>8.7882541212063782E-5</v>
      </c>
      <c r="H106" s="50"/>
      <c r="I106" s="55">
        <v>6</v>
      </c>
      <c r="J106" s="6">
        <v>0.6256232276758571</v>
      </c>
      <c r="K106" s="5">
        <v>0.10996257432190759</v>
      </c>
      <c r="L106" s="61">
        <f>(J106+J105)*0.5*2</f>
        <v>1.0161839070305152</v>
      </c>
      <c r="M106" s="61">
        <f>((J106-K106)+(J105-K105))*0.5*2</f>
        <v>0.82721371164686419</v>
      </c>
      <c r="N106" s="61">
        <f>((J106+K106)+(J105+K105))*0.5*2</f>
        <v>1.2051541024141661</v>
      </c>
      <c r="O106" s="50"/>
      <c r="P106" s="55">
        <v>6</v>
      </c>
      <c r="Q106" s="6">
        <v>0.7269086222343949</v>
      </c>
      <c r="R106" s="5">
        <v>0.1422981017661247</v>
      </c>
      <c r="S106" s="61">
        <f>(Q106+Q105)*0.5*2</f>
        <v>1.0796747913350679</v>
      </c>
      <c r="T106" s="61">
        <f>((Q106-R106)+(Q105-R105))*0.5*2</f>
        <v>0.87027472727126076</v>
      </c>
      <c r="U106" s="61">
        <f>((Q106+R106)+(Q105+R105))*0.5*2</f>
        <v>1.2890748553988749</v>
      </c>
      <c r="V106" s="50"/>
      <c r="W106" s="55">
        <v>6</v>
      </c>
      <c r="X106" s="6">
        <v>0.98884390586231685</v>
      </c>
      <c r="Y106" s="5">
        <v>0.11902695268747267</v>
      </c>
      <c r="Z106" s="61">
        <f>(X106+X105)*0.5*2</f>
        <v>1.3261888662445527</v>
      </c>
      <c r="AA106" s="61">
        <f>((X106-Y106)+(X105-Y105))*0.5*2</f>
        <v>1.1159805278606896</v>
      </c>
      <c r="AB106" s="61">
        <f>((X106+Y106)+(X105+Y105))*0.5*2</f>
        <v>1.5363972046284158</v>
      </c>
      <c r="AC106" s="50"/>
      <c r="AD106" s="55">
        <v>6</v>
      </c>
      <c r="AE106" s="6">
        <v>0.96443296221027186</v>
      </c>
      <c r="AF106" s="5">
        <v>9.5152778959488746E-2</v>
      </c>
      <c r="AG106" s="61">
        <f>(AE106+AE105)*0.5*2</f>
        <v>1.0933645718534315</v>
      </c>
      <c r="AH106" s="61">
        <f>((AE106-AF106)+(AE105-AF105))*0.5*2</f>
        <v>0.97813194199116316</v>
      </c>
      <c r="AI106" s="61">
        <f>((AE106+AF106)+(AE105+AF105))*0.5*2</f>
        <v>1.2085972017157001</v>
      </c>
      <c r="AJ106" s="50"/>
      <c r="AK106" s="55">
        <v>6</v>
      </c>
      <c r="AL106" s="6">
        <v>2.5095638204734749</v>
      </c>
      <c r="AM106" s="5">
        <v>0.3396182374997872</v>
      </c>
      <c r="AN106" s="61">
        <f>(AL106+AL105)*0.5*2</f>
        <v>2.6108119055233026</v>
      </c>
      <c r="AO106" s="61">
        <f>((AL106-AM106)+(AL105-AM105))*0.5*2</f>
        <v>2.2490814300174251</v>
      </c>
      <c r="AP106" s="61">
        <f>((AL106+AM106)+(AL105+AM105))*0.5*2</f>
        <v>2.97254238102918</v>
      </c>
      <c r="AQ106" s="50"/>
      <c r="AR106" s="55">
        <v>6</v>
      </c>
      <c r="AS106" s="6">
        <v>4.1364014908787263</v>
      </c>
      <c r="AT106" s="5">
        <v>0.9968095783830373</v>
      </c>
      <c r="AU106" s="61">
        <f>(AS106+AS105)*0.5*2</f>
        <v>8.7338555857790574</v>
      </c>
      <c r="AV106" s="61">
        <f>((AS106-AT106)+(AS105-AT105))*0.5*2</f>
        <v>6.8975018727403121</v>
      </c>
      <c r="AW106" s="61">
        <f>((AS106+AT106)+(AS105+AT105))*0.5*2</f>
        <v>10.570209298817804</v>
      </c>
      <c r="AX106" s="50"/>
      <c r="AY106" s="55">
        <v>6</v>
      </c>
      <c r="AZ106" s="6">
        <v>15.313280485322924</v>
      </c>
      <c r="BA106" s="5">
        <v>1.6577562912746016</v>
      </c>
      <c r="BB106" s="61">
        <f>(AZ106+AZ105)*0.5*2</f>
        <v>40.355932771188222</v>
      </c>
      <c r="BC106" s="61">
        <f>((AZ106-BA106)+(AZ105-BA105))*0.5*2</f>
        <v>33.650707325043413</v>
      </c>
      <c r="BD106" s="61">
        <f>((AZ106+BA106)+(AZ105+BA105))*0.5*2</f>
        <v>47.061158217333023</v>
      </c>
      <c r="BE106" s="50"/>
      <c r="BF106" s="55">
        <v>6</v>
      </c>
      <c r="BG106" s="6">
        <v>0.54604776663178811</v>
      </c>
      <c r="BH106" s="5">
        <v>6.8307430434010094E-2</v>
      </c>
      <c r="BI106" s="61">
        <f>(BG106+BG105)*0.5*2</f>
        <v>0.80536771005315921</v>
      </c>
      <c r="BJ106" s="61">
        <f>((BG106-BH106)+(BG105-BH105))*0.5*2</f>
        <v>0.70416077902641239</v>
      </c>
      <c r="BK106" s="61">
        <f>((BG106+BH106)+(BG105+BH105))*0.5*2</f>
        <v>0.90657464107990604</v>
      </c>
      <c r="BL106" s="50"/>
      <c r="BM106" s="55">
        <v>6</v>
      </c>
      <c r="BN106" s="6">
        <v>142.58038129805377</v>
      </c>
      <c r="BO106" s="5">
        <v>65.896072081826532</v>
      </c>
      <c r="BP106" s="61">
        <f>(BN106+BN105)*0.5*2</f>
        <v>142.58112817880578</v>
      </c>
      <c r="BQ106" s="61">
        <f>((BN106-BO106)+(BN105-BO105))*0.5*2</f>
        <v>76.684543400457073</v>
      </c>
      <c r="BR106" s="61">
        <f>((BN106+BO106)+(BN105+BO105))*0.5*2</f>
        <v>208.47771295715449</v>
      </c>
      <c r="BS106" s="50"/>
      <c r="BT106" s="9"/>
      <c r="BU106" s="9"/>
      <c r="BV106" s="9"/>
      <c r="BW106" s="9"/>
      <c r="BX106" s="9"/>
    </row>
    <row r="107" spans="2:76" x14ac:dyDescent="0.25">
      <c r="B107" s="7"/>
      <c r="C107" s="6"/>
      <c r="D107" s="6"/>
      <c r="E107" s="62">
        <f>SUM(E103:E106)</f>
        <v>0.50865440759926339</v>
      </c>
      <c r="F107" s="63">
        <f t="shared" ref="F107:G107" si="45">SUM(F103:F106)</f>
        <v>0.49479667416520651</v>
      </c>
      <c r="G107" s="63">
        <f t="shared" si="45"/>
        <v>0.52251214103332011</v>
      </c>
      <c r="H107" s="64">
        <f>E107-F107</f>
        <v>1.3857733434056885E-2</v>
      </c>
      <c r="I107" s="7"/>
      <c r="J107" s="6"/>
      <c r="K107" s="6"/>
      <c r="L107" s="62">
        <f>SUM(L103:L106)</f>
        <v>15.279765220908553</v>
      </c>
      <c r="M107" s="63">
        <f t="shared" ref="M107:N107" si="46">SUM(M103:M106)</f>
        <v>13.35446354882753</v>
      </c>
      <c r="N107" s="63">
        <f t="shared" si="46"/>
        <v>17.205066892989578</v>
      </c>
      <c r="O107" s="64">
        <f>L107-M107</f>
        <v>1.925301672081023</v>
      </c>
      <c r="P107" s="7"/>
      <c r="Q107" s="23"/>
      <c r="R107" s="23"/>
      <c r="S107" s="62">
        <f>SUM(S103:S106)</f>
        <v>10.97908412003129</v>
      </c>
      <c r="T107" s="63">
        <f t="shared" ref="T107:U107" si="47">SUM(T103:T106)</f>
        <v>8.5673023465306937</v>
      </c>
      <c r="U107" s="63">
        <f t="shared" si="47"/>
        <v>13.390865893531886</v>
      </c>
      <c r="V107" s="64">
        <f>S107-T107</f>
        <v>2.4117817735005964</v>
      </c>
      <c r="W107" s="7"/>
      <c r="X107" s="23"/>
      <c r="Y107" s="23"/>
      <c r="Z107" s="62">
        <f>SUM(Z103:Z106)</f>
        <v>5.0376882572820172</v>
      </c>
      <c r="AA107" s="63">
        <f t="shared" ref="AA107:AB107" si="48">SUM(AA103:AA106)</f>
        <v>4.3556195770755384</v>
      </c>
      <c r="AB107" s="63">
        <f t="shared" si="48"/>
        <v>5.7197569374884951</v>
      </c>
      <c r="AC107" s="64">
        <f>Z107-AA107</f>
        <v>0.68206868020647882</v>
      </c>
      <c r="AD107" s="7"/>
      <c r="AE107" s="23"/>
      <c r="AF107" s="23"/>
      <c r="AG107" s="62">
        <f>SUM(AG103:AG106)</f>
        <v>33.053797086212796</v>
      </c>
      <c r="AH107" s="63">
        <f t="shared" ref="AH107:AI107" si="49">SUM(AH103:AH106)</f>
        <v>24.484086975229367</v>
      </c>
      <c r="AI107" s="63">
        <f t="shared" si="49"/>
        <v>41.623507197196218</v>
      </c>
      <c r="AJ107" s="64">
        <f>AG107-AH107</f>
        <v>8.5697101109834293</v>
      </c>
      <c r="AK107" s="7"/>
      <c r="AL107" s="23"/>
      <c r="AM107" s="23"/>
      <c r="AN107" s="62">
        <f>SUM(AN103:AN106)</f>
        <v>13.07183224257869</v>
      </c>
      <c r="AO107" s="63">
        <f t="shared" ref="AO107:AP107" si="50">SUM(AO103:AO106)</f>
        <v>10.634382331649192</v>
      </c>
      <c r="AP107" s="63">
        <f t="shared" si="50"/>
        <v>15.509282153508186</v>
      </c>
      <c r="AQ107" s="64">
        <f>AN107-AO107</f>
        <v>2.437449910929498</v>
      </c>
      <c r="AR107" s="7"/>
      <c r="AS107" s="23"/>
      <c r="AT107" s="23"/>
      <c r="AU107" s="62">
        <f>SUM(AU103:AU106)</f>
        <v>23.432819973137548</v>
      </c>
      <c r="AV107" s="63">
        <f t="shared" ref="AV107:AW107" si="51">SUM(AV103:AV106)</f>
        <v>18.911687492046784</v>
      </c>
      <c r="AW107" s="63">
        <f t="shared" si="51"/>
        <v>27.953952454228311</v>
      </c>
      <c r="AX107" s="64">
        <f>AU107-AV107</f>
        <v>4.5211324810907634</v>
      </c>
      <c r="AY107" s="7"/>
      <c r="AZ107" s="23"/>
      <c r="BA107" s="23"/>
      <c r="BB107" s="62">
        <f>SUM(BB103:BB106)</f>
        <v>116.84019786542585</v>
      </c>
      <c r="BC107" s="63">
        <f t="shared" ref="BC107:BD107" si="52">SUM(BC103:BC106)</f>
        <v>98.588494013406688</v>
      </c>
      <c r="BD107" s="63">
        <f t="shared" si="52"/>
        <v>135.09190171744501</v>
      </c>
      <c r="BE107" s="64">
        <f>BB107-BC107</f>
        <v>18.251703852019162</v>
      </c>
      <c r="BF107" s="7"/>
      <c r="BG107" s="6"/>
      <c r="BH107" s="6"/>
      <c r="BI107" s="62">
        <f>SUM(BI103:BI106)</f>
        <v>7.6910167416490971</v>
      </c>
      <c r="BJ107" s="63">
        <f t="shared" ref="BJ107:BK107" si="53">SUM(BJ103:BJ106)</f>
        <v>6.4836391318740842</v>
      </c>
      <c r="BK107" s="63">
        <f t="shared" si="53"/>
        <v>8.8983943514241126</v>
      </c>
      <c r="BL107" s="64">
        <f>BI107-BJ107</f>
        <v>1.2073776097750128</v>
      </c>
      <c r="BM107" s="7"/>
      <c r="BN107" s="6"/>
      <c r="BO107" s="65"/>
      <c r="BP107" s="62">
        <f>SUM(BP103:BP106)</f>
        <v>3251.3852209917195</v>
      </c>
      <c r="BQ107" s="63">
        <f t="shared" ref="BQ107:BR107" si="54">SUM(BQ103:BQ106)</f>
        <v>2421.223867605559</v>
      </c>
      <c r="BR107" s="63">
        <f t="shared" si="54"/>
        <v>4081.5465743778809</v>
      </c>
      <c r="BS107" s="64">
        <f>BP107-BQ107</f>
        <v>830.1613533861605</v>
      </c>
      <c r="BT107" s="9"/>
      <c r="BU107" s="9"/>
      <c r="BV107" s="9"/>
      <c r="BW107" s="9"/>
      <c r="BX107" s="9"/>
    </row>
    <row r="108" spans="2:76" x14ac:dyDescent="0.25">
      <c r="B108" s="3"/>
      <c r="C108" s="2"/>
      <c r="D108" s="2"/>
      <c r="E108" s="66"/>
      <c r="F108" s="67"/>
      <c r="G108" s="67"/>
      <c r="H108" s="68"/>
      <c r="I108" s="3"/>
      <c r="J108" s="2"/>
      <c r="K108" s="2"/>
      <c r="L108" s="66"/>
      <c r="M108" s="67"/>
      <c r="N108" s="67"/>
      <c r="O108" s="68"/>
      <c r="P108" s="3"/>
      <c r="Q108" s="2"/>
      <c r="R108" s="2"/>
      <c r="S108" s="66"/>
      <c r="T108" s="67"/>
      <c r="U108" s="67"/>
      <c r="V108" s="68"/>
      <c r="W108" s="3"/>
      <c r="X108" s="2"/>
      <c r="Y108" s="2"/>
      <c r="Z108" s="66"/>
      <c r="AA108" s="67"/>
      <c r="AB108" s="67"/>
      <c r="AC108" s="68"/>
      <c r="AD108" s="3"/>
      <c r="AE108" s="2"/>
      <c r="AF108" s="2"/>
      <c r="AG108" s="66"/>
      <c r="AH108" s="67"/>
      <c r="AI108" s="67"/>
      <c r="AJ108" s="68"/>
      <c r="AK108" s="3"/>
      <c r="AL108" s="2"/>
      <c r="AM108" s="2"/>
      <c r="AN108" s="66"/>
      <c r="AO108" s="67"/>
      <c r="AP108" s="67"/>
      <c r="AQ108" s="68"/>
      <c r="AR108" s="3"/>
      <c r="AS108" s="2"/>
      <c r="AT108" s="2"/>
      <c r="AU108" s="66"/>
      <c r="AV108" s="67"/>
      <c r="AW108" s="67"/>
      <c r="AX108" s="68"/>
      <c r="AY108" s="3"/>
      <c r="AZ108" s="2"/>
      <c r="BA108" s="2"/>
      <c r="BB108" s="66"/>
      <c r="BC108" s="67"/>
      <c r="BD108" s="67"/>
      <c r="BE108" s="68"/>
      <c r="BF108" s="3"/>
      <c r="BG108" s="2"/>
      <c r="BH108" s="2"/>
      <c r="BI108" s="66"/>
      <c r="BJ108" s="67"/>
      <c r="BK108" s="67"/>
      <c r="BL108" s="68"/>
      <c r="BM108" s="3"/>
      <c r="BN108" s="2"/>
      <c r="BO108" s="2"/>
      <c r="BP108" s="66"/>
      <c r="BQ108" s="67"/>
      <c r="BR108" s="67"/>
      <c r="BS108" s="68"/>
      <c r="BT108" s="9"/>
      <c r="BU108" s="9"/>
      <c r="BV108" s="9"/>
      <c r="BW108" s="9"/>
      <c r="BX108" s="9"/>
    </row>
    <row r="109" spans="2:76" x14ac:dyDescent="0.25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</row>
    <row r="110" spans="2:76" x14ac:dyDescent="0.25">
      <c r="B110" s="69" t="s">
        <v>36</v>
      </c>
      <c r="C110" s="70" t="s">
        <v>31</v>
      </c>
      <c r="D110" s="70" t="s">
        <v>34</v>
      </c>
      <c r="E110" s="70" t="s">
        <v>32</v>
      </c>
      <c r="F110" s="70" t="s">
        <v>33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</row>
    <row r="111" spans="2:76" x14ac:dyDescent="0.25">
      <c r="B111" t="s">
        <v>1</v>
      </c>
      <c r="C111" s="62">
        <v>0.50865440759926339</v>
      </c>
      <c r="D111">
        <v>0.49479667416520651</v>
      </c>
      <c r="E111">
        <v>0.52251214103332011</v>
      </c>
      <c r="F111" s="64">
        <v>1.3857733434056885E-2</v>
      </c>
      <c r="G111" s="9"/>
      <c r="H111" s="9"/>
      <c r="I111" s="9"/>
      <c r="J111" s="9">
        <v>15.279765220908553</v>
      </c>
      <c r="K111" s="9">
        <v>13.35446354882753</v>
      </c>
      <c r="L111" s="9">
        <v>17.205066892989578</v>
      </c>
      <c r="M111" s="9">
        <v>1.925301672081023</v>
      </c>
      <c r="N111" s="9"/>
      <c r="O111" s="9"/>
      <c r="P111" s="9"/>
      <c r="Q111" s="9">
        <v>10.97908412003129</v>
      </c>
      <c r="R111" s="9">
        <v>8.5673023465306937</v>
      </c>
      <c r="S111" s="9">
        <v>13.390865893531886</v>
      </c>
      <c r="T111" s="9">
        <v>2.4117817735005964</v>
      </c>
      <c r="U111" s="9"/>
      <c r="V111" s="9"/>
      <c r="W111" s="9"/>
      <c r="X111" s="9">
        <v>5.0376882572820172</v>
      </c>
      <c r="Y111" s="9">
        <v>4.3556195770755384</v>
      </c>
      <c r="Z111" s="9">
        <v>5.7197569374884951</v>
      </c>
      <c r="AA111" s="9">
        <v>0.68206868020647882</v>
      </c>
      <c r="AB111" s="9"/>
      <c r="AC111" s="9"/>
      <c r="AD111" s="9"/>
      <c r="AE111" s="9">
        <v>33.053797086212796</v>
      </c>
      <c r="AF111" s="9">
        <v>24.484086975229367</v>
      </c>
      <c r="AG111" s="9">
        <v>41.623507197196218</v>
      </c>
      <c r="AH111" s="9">
        <v>8.5697101109834293</v>
      </c>
      <c r="AI111" s="9"/>
      <c r="AJ111" s="9"/>
      <c r="AK111" s="9"/>
      <c r="AL111" s="9">
        <v>13.07183224257869</v>
      </c>
      <c r="AM111" s="9">
        <v>10.634382331649192</v>
      </c>
      <c r="AN111" s="9">
        <v>15.509282153508186</v>
      </c>
      <c r="AO111" s="9">
        <v>2.437449910929498</v>
      </c>
      <c r="AP111" s="9"/>
      <c r="AQ111" s="9"/>
      <c r="AR111" s="9"/>
      <c r="AS111" s="9">
        <v>23.432819973137548</v>
      </c>
      <c r="AT111" s="9">
        <v>18.911687492046784</v>
      </c>
      <c r="AU111" s="9">
        <v>27.953952454228311</v>
      </c>
      <c r="AV111" s="9">
        <v>4.5211324810907634</v>
      </c>
      <c r="AW111" s="9"/>
      <c r="AX111" s="9"/>
      <c r="AY111" s="9"/>
      <c r="AZ111" s="9">
        <v>116.84019786542585</v>
      </c>
      <c r="BA111" s="9">
        <v>98.588494013406688</v>
      </c>
      <c r="BB111" s="9">
        <v>135.09190171744501</v>
      </c>
      <c r="BC111" s="9">
        <v>18.251703852019162</v>
      </c>
      <c r="BD111" s="9"/>
      <c r="BE111" s="9"/>
      <c r="BF111" s="9"/>
      <c r="BG111" s="9">
        <v>7.6910167416490971</v>
      </c>
      <c r="BH111" s="9">
        <v>6.4836391318740842</v>
      </c>
      <c r="BI111" s="9">
        <v>8.8983943514241126</v>
      </c>
      <c r="BJ111" s="9">
        <v>1.2073776097750128</v>
      </c>
      <c r="BK111" s="9"/>
      <c r="BL111" s="9"/>
      <c r="BM111" s="9"/>
      <c r="BN111" s="9">
        <v>3251.3852209917195</v>
      </c>
      <c r="BO111" s="9">
        <v>2421.223867605559</v>
      </c>
      <c r="BP111" s="9">
        <v>4081.5465743778809</v>
      </c>
      <c r="BQ111" s="9"/>
      <c r="BR111" s="9"/>
      <c r="BS111" s="9"/>
      <c r="BT111" s="9"/>
      <c r="BU111" s="9"/>
      <c r="BV111" s="9"/>
      <c r="BW111" s="9"/>
      <c r="BX111" s="9"/>
    </row>
    <row r="112" spans="2:76" x14ac:dyDescent="0.25">
      <c r="B112" t="s">
        <v>2</v>
      </c>
      <c r="C112" s="9">
        <v>15.279765220908553</v>
      </c>
      <c r="D112" s="9">
        <v>13.35446354882753</v>
      </c>
      <c r="E112" s="9">
        <v>17.205066892989578</v>
      </c>
      <c r="F112" s="9">
        <v>1.925301672081023</v>
      </c>
      <c r="G112" s="7"/>
      <c r="H112" s="6"/>
      <c r="I112" s="6"/>
      <c r="J112" s="62">
        <f>SUM(J108:J111)</f>
        <v>15.279765220908553</v>
      </c>
      <c r="K112" s="63">
        <f t="shared" ref="K112:L112" si="55">SUM(K108:K111)</f>
        <v>13.35446354882753</v>
      </c>
      <c r="L112" s="63">
        <f t="shared" si="55"/>
        <v>17.205066892989578</v>
      </c>
      <c r="M112" s="64">
        <f>J112-K112</f>
        <v>1.925301672081023</v>
      </c>
      <c r="N112" s="7"/>
      <c r="O112" s="23"/>
      <c r="P112" s="23"/>
      <c r="Q112" s="62">
        <f>SUM(Q108:Q111)</f>
        <v>10.97908412003129</v>
      </c>
      <c r="R112" s="63">
        <f t="shared" ref="R112:S112" si="56">SUM(R108:R111)</f>
        <v>8.5673023465306937</v>
      </c>
      <c r="S112" s="63">
        <f t="shared" si="56"/>
        <v>13.390865893531886</v>
      </c>
      <c r="T112" s="64">
        <f>Q112-R112</f>
        <v>2.4117817735005964</v>
      </c>
      <c r="U112" s="7"/>
      <c r="V112" s="23"/>
      <c r="W112" s="23"/>
      <c r="X112" s="62">
        <f>SUM(X108:X111)</f>
        <v>5.0376882572820172</v>
      </c>
      <c r="Y112" s="63">
        <f t="shared" ref="Y112:Z112" si="57">SUM(Y108:Y111)</f>
        <v>4.3556195770755384</v>
      </c>
      <c r="Z112" s="63">
        <f t="shared" si="57"/>
        <v>5.7197569374884951</v>
      </c>
      <c r="AA112" s="64">
        <f>X112-Y112</f>
        <v>0.68206868020647882</v>
      </c>
      <c r="AB112" s="7"/>
      <c r="AC112" s="23"/>
      <c r="AD112" s="23"/>
      <c r="AE112" s="62">
        <f>SUM(AE108:AE111)</f>
        <v>33.053797086212796</v>
      </c>
      <c r="AF112" s="63">
        <f t="shared" ref="AF112:AG112" si="58">SUM(AF108:AF111)</f>
        <v>24.484086975229367</v>
      </c>
      <c r="AG112" s="63">
        <f t="shared" si="58"/>
        <v>41.623507197196218</v>
      </c>
      <c r="AH112" s="64">
        <f>AE112-AF112</f>
        <v>8.5697101109834293</v>
      </c>
      <c r="AI112" s="7"/>
      <c r="AJ112" s="23"/>
      <c r="AK112" s="23"/>
      <c r="AL112" s="62">
        <f>SUM(AL108:AL111)</f>
        <v>13.07183224257869</v>
      </c>
      <c r="AM112" s="63">
        <f t="shared" ref="AM112:AN112" si="59">SUM(AM108:AM111)</f>
        <v>10.634382331649192</v>
      </c>
      <c r="AN112" s="63">
        <f t="shared" si="59"/>
        <v>15.509282153508186</v>
      </c>
      <c r="AO112" s="64">
        <f>AL112-AM112</f>
        <v>2.437449910929498</v>
      </c>
      <c r="AP112" s="7"/>
      <c r="AQ112" s="23"/>
      <c r="AR112" s="23"/>
      <c r="AS112" s="62">
        <f>SUM(AS108:AS111)</f>
        <v>23.432819973137548</v>
      </c>
      <c r="AT112" s="63">
        <f t="shared" ref="AT112:AU112" si="60">SUM(AT108:AT111)</f>
        <v>18.911687492046784</v>
      </c>
      <c r="AU112" s="63">
        <f t="shared" si="60"/>
        <v>27.953952454228311</v>
      </c>
      <c r="AV112" s="64">
        <f>AS112-AT112</f>
        <v>4.5211324810907634</v>
      </c>
      <c r="AW112" s="7"/>
      <c r="AX112" s="23"/>
      <c r="AY112" s="23"/>
      <c r="AZ112" s="62">
        <f>SUM(AZ108:AZ111)</f>
        <v>116.84019786542585</v>
      </c>
      <c r="BA112" s="63">
        <f t="shared" ref="BA112:BB112" si="61">SUM(BA108:BA111)</f>
        <v>98.588494013406688</v>
      </c>
      <c r="BB112" s="63">
        <f t="shared" si="61"/>
        <v>135.09190171744501</v>
      </c>
      <c r="BC112" s="64">
        <f>AZ112-BA112</f>
        <v>18.251703852019162</v>
      </c>
      <c r="BD112" s="7"/>
      <c r="BE112" s="6"/>
      <c r="BF112" s="6"/>
      <c r="BG112" s="62">
        <f>SUM(BG108:BG111)</f>
        <v>7.6910167416490971</v>
      </c>
      <c r="BH112" s="63">
        <f t="shared" ref="BH112:BI112" si="62">SUM(BH108:BH111)</f>
        <v>6.4836391318740842</v>
      </c>
      <c r="BI112" s="63">
        <f t="shared" si="62"/>
        <v>8.8983943514241126</v>
      </c>
      <c r="BJ112" s="64">
        <f>BG112-BH112</f>
        <v>1.2073776097750128</v>
      </c>
      <c r="BK112" s="7"/>
      <c r="BL112" s="6"/>
      <c r="BM112" s="65"/>
      <c r="BN112" s="62">
        <f>SUM(BN108:BN111)</f>
        <v>3251.3852209917195</v>
      </c>
      <c r="BO112" s="63">
        <f t="shared" ref="BO112:BP112" si="63">SUM(BO108:BO111)</f>
        <v>2421.223867605559</v>
      </c>
      <c r="BP112" s="63">
        <f t="shared" si="63"/>
        <v>4081.5465743778809</v>
      </c>
      <c r="BQ112" s="9"/>
      <c r="BR112" s="9"/>
      <c r="BS112" s="9"/>
      <c r="BT112" s="9"/>
      <c r="BU112" s="9"/>
      <c r="BV112" s="9"/>
      <c r="BW112" s="9"/>
      <c r="BX112" s="9"/>
    </row>
    <row r="113" spans="2:76" x14ac:dyDescent="0.25">
      <c r="B113" t="s">
        <v>3</v>
      </c>
      <c r="C113" s="9">
        <v>10.97908412003129</v>
      </c>
      <c r="D113" s="9">
        <v>8.5673023465306937</v>
      </c>
      <c r="E113" s="9">
        <v>13.390865893531886</v>
      </c>
      <c r="F113" s="9">
        <v>2.4117817735005964</v>
      </c>
      <c r="G113" s="9"/>
      <c r="H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</row>
    <row r="114" spans="2:76" x14ac:dyDescent="0.25">
      <c r="B114" t="s">
        <v>4</v>
      </c>
      <c r="C114" s="9">
        <v>5.0376882572820172</v>
      </c>
      <c r="D114" s="9">
        <v>4.3556195770755384</v>
      </c>
      <c r="E114" s="9">
        <v>5.7197569374884951</v>
      </c>
      <c r="F114" s="9">
        <v>0.68206868020647882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</row>
    <row r="115" spans="2:76" x14ac:dyDescent="0.25">
      <c r="B115" t="s">
        <v>18</v>
      </c>
      <c r="C115" s="9">
        <v>33.053797086212796</v>
      </c>
      <c r="D115" s="9">
        <v>24.484086975229367</v>
      </c>
      <c r="E115" s="9">
        <v>41.623507197196218</v>
      </c>
      <c r="F115" s="9">
        <v>8.5697101109834293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</row>
    <row r="116" spans="2:76" x14ac:dyDescent="0.25">
      <c r="B116" t="s">
        <v>19</v>
      </c>
      <c r="C116" s="9">
        <v>13.07183224257869</v>
      </c>
      <c r="D116" s="9">
        <v>10.634382331649192</v>
      </c>
      <c r="E116" s="9">
        <v>15.509282153508186</v>
      </c>
      <c r="F116" s="9">
        <v>2.437449910929498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</row>
    <row r="117" spans="2:76" x14ac:dyDescent="0.25">
      <c r="B117" t="s">
        <v>20</v>
      </c>
      <c r="C117" s="9">
        <v>23.432819973137548</v>
      </c>
      <c r="D117" s="9">
        <v>18.911687492046784</v>
      </c>
      <c r="E117" s="9">
        <v>27.953952454228311</v>
      </c>
      <c r="F117" s="9">
        <v>4.5211324810907634</v>
      </c>
      <c r="G117" s="9"/>
      <c r="H117" s="9"/>
      <c r="I117" s="9"/>
      <c r="J117" s="9">
        <v>23.432819973137548</v>
      </c>
      <c r="K117" s="9">
        <v>18.911687492046784</v>
      </c>
      <c r="L117" s="9">
        <v>27.953952454228311</v>
      </c>
      <c r="M117" s="9">
        <v>4.5211324810907634</v>
      </c>
      <c r="N117" s="9"/>
      <c r="O117" s="9"/>
      <c r="P117" s="9"/>
      <c r="Q117" s="9">
        <v>116.84019786542585</v>
      </c>
      <c r="R117" s="9">
        <v>98.588494013406688</v>
      </c>
      <c r="S117" s="9">
        <v>135.09190171744501</v>
      </c>
      <c r="T117" s="9">
        <v>18.251703852019162</v>
      </c>
      <c r="U117" s="9"/>
      <c r="V117" s="9"/>
      <c r="W117" s="9"/>
      <c r="X117" s="9">
        <v>7.6910167416490971</v>
      </c>
      <c r="Y117" s="9">
        <v>6.4836391318740842</v>
      </c>
      <c r="Z117" s="9">
        <v>8.8983943514241126</v>
      </c>
      <c r="AA117" s="9">
        <v>1.2073776097750128</v>
      </c>
      <c r="AB117" s="9"/>
      <c r="AC117" s="9"/>
      <c r="AD117" s="9"/>
      <c r="AE117" s="9">
        <v>3251.3852209917195</v>
      </c>
      <c r="AF117" s="9">
        <v>2421.223867605559</v>
      </c>
      <c r="AG117" s="9">
        <v>4081.5465743778809</v>
      </c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</row>
    <row r="118" spans="2:76" x14ac:dyDescent="0.25">
      <c r="B118" t="s">
        <v>21</v>
      </c>
      <c r="C118" s="9">
        <v>116.84019786542585</v>
      </c>
      <c r="D118" s="9">
        <v>98.588494013406688</v>
      </c>
      <c r="E118" s="9">
        <v>135.09190171744501</v>
      </c>
      <c r="F118" s="9">
        <v>18.251703852019162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</row>
    <row r="119" spans="2:76" x14ac:dyDescent="0.25">
      <c r="B119" t="s">
        <v>37</v>
      </c>
      <c r="C119" s="9">
        <v>7.6910167416490971</v>
      </c>
      <c r="D119" s="9">
        <v>6.4836391318740842</v>
      </c>
      <c r="E119" s="9">
        <v>8.8983943514241126</v>
      </c>
      <c r="F119" s="9">
        <v>1.2073776097750128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</row>
    <row r="120" spans="2:76" x14ac:dyDescent="0.25">
      <c r="B120" t="s">
        <v>23</v>
      </c>
      <c r="C120" s="9">
        <v>3251.3852209917195</v>
      </c>
      <c r="D120" s="9">
        <v>2421.223867605559</v>
      </c>
      <c r="E120" s="9">
        <v>4081.5465743778809</v>
      </c>
      <c r="F120" s="9">
        <v>34.614639581044031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</row>
    <row r="121" spans="2:76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</row>
    <row r="122" spans="2:76" x14ac:dyDescent="0.25">
      <c r="I122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2015-07-06T09:42:58Z</dcterms:modified>
</cp:coreProperties>
</file>